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15510" windowHeight="8205" tabRatio="609" activeTab="4"/>
  </bookViews>
  <sheets>
    <sheet name="Додаток 1 (форма плану)" sheetId="1" r:id="rId1"/>
    <sheet name="Дані про персонал та зп" sheetId="2" r:id="rId2"/>
    <sheet name="Адміністративні (довідково)" sheetId="9" r:id="rId3"/>
    <sheet name="Видатки (розшифровка)" sheetId="10" r:id="rId4"/>
    <sheet name="фін звіт" sheetId="6" r:id="rId5"/>
    <sheet name="Лист1" sheetId="11" r:id="rId6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6"/>
  <c r="H75"/>
  <c r="H74"/>
  <c r="H72"/>
  <c r="G72"/>
  <c r="H73"/>
  <c r="H71"/>
  <c r="G75"/>
  <c r="G74"/>
  <c r="G73"/>
  <c r="H24"/>
  <c r="H25"/>
  <c r="H23"/>
  <c r="H16"/>
  <c r="H14"/>
  <c r="H30"/>
  <c r="H31"/>
  <c r="H32"/>
  <c r="H33"/>
  <c r="H34"/>
  <c r="H35"/>
  <c r="H36"/>
  <c r="H37"/>
  <c r="H38"/>
  <c r="H39"/>
  <c r="H29"/>
  <c r="H45"/>
  <c r="H44"/>
  <c r="H50"/>
  <c r="D30"/>
  <c r="D31"/>
  <c r="D32"/>
  <c r="D33"/>
  <c r="D34"/>
  <c r="D35"/>
  <c r="D36"/>
  <c r="D37"/>
  <c r="D38"/>
  <c r="D39"/>
  <c r="D29"/>
  <c r="D24"/>
  <c r="D25"/>
  <c r="D23"/>
  <c r="D17"/>
  <c r="D14"/>
  <c r="D44"/>
  <c r="D45"/>
  <c r="D50"/>
  <c r="D72" l="1"/>
  <c r="C41"/>
  <c r="F61" i="1"/>
  <c r="F24"/>
  <c r="F29" l="1"/>
  <c r="I27"/>
  <c r="F27"/>
  <c r="H79" i="11"/>
  <c r="G79"/>
  <c r="G75"/>
  <c r="G74"/>
  <c r="G69" s="1"/>
  <c r="G73"/>
  <c r="E72"/>
  <c r="G71"/>
  <c r="I70"/>
  <c r="E70"/>
  <c r="C69"/>
  <c r="I63"/>
  <c r="E63"/>
  <c r="I62"/>
  <c r="E62"/>
  <c r="I61"/>
  <c r="E61"/>
  <c r="I60"/>
  <c r="E60"/>
  <c r="I59"/>
  <c r="H59"/>
  <c r="G59"/>
  <c r="D59"/>
  <c r="E59" s="1"/>
  <c r="C59"/>
  <c r="I58"/>
  <c r="E58"/>
  <c r="I57"/>
  <c r="E57"/>
  <c r="I56"/>
  <c r="E56"/>
  <c r="I55"/>
  <c r="E55"/>
  <c r="H54"/>
  <c r="I54" s="1"/>
  <c r="G54"/>
  <c r="E54"/>
  <c r="D54"/>
  <c r="C54"/>
  <c r="I52"/>
  <c r="E52"/>
  <c r="I51"/>
  <c r="E51"/>
  <c r="H50"/>
  <c r="I50" s="1"/>
  <c r="D50"/>
  <c r="E50" s="1"/>
  <c r="I49"/>
  <c r="E49"/>
  <c r="I48"/>
  <c r="E48"/>
  <c r="I47"/>
  <c r="E47"/>
  <c r="G46"/>
  <c r="C46"/>
  <c r="H45"/>
  <c r="I45" s="1"/>
  <c r="D45"/>
  <c r="E45" s="1"/>
  <c r="J44"/>
  <c r="H44"/>
  <c r="I44" s="1"/>
  <c r="D44"/>
  <c r="F44" s="1"/>
  <c r="H43"/>
  <c r="I43" s="1"/>
  <c r="G43"/>
  <c r="C43"/>
  <c r="C41"/>
  <c r="H39"/>
  <c r="I39" s="1"/>
  <c r="E39"/>
  <c r="H38"/>
  <c r="I38" s="1"/>
  <c r="D38"/>
  <c r="E38" s="1"/>
  <c r="H37"/>
  <c r="J37" s="1"/>
  <c r="D37"/>
  <c r="E37" s="1"/>
  <c r="H36"/>
  <c r="I36" s="1"/>
  <c r="D36"/>
  <c r="E36" s="1"/>
  <c r="H35"/>
  <c r="I35" s="1"/>
  <c r="E35"/>
  <c r="H34"/>
  <c r="I34" s="1"/>
  <c r="G34"/>
  <c r="G41" s="1"/>
  <c r="D34"/>
  <c r="E34" s="1"/>
  <c r="H33"/>
  <c r="I33" s="1"/>
  <c r="E33"/>
  <c r="H32"/>
  <c r="I32" s="1"/>
  <c r="E32"/>
  <c r="H31"/>
  <c r="I31" s="1"/>
  <c r="E31"/>
  <c r="H30"/>
  <c r="I30" s="1"/>
  <c r="D30"/>
  <c r="D74" s="1"/>
  <c r="H29"/>
  <c r="I29" s="1"/>
  <c r="D29"/>
  <c r="F29" s="1"/>
  <c r="I27"/>
  <c r="E27"/>
  <c r="I26"/>
  <c r="E26"/>
  <c r="H25"/>
  <c r="I25" s="1"/>
  <c r="F25"/>
  <c r="D25"/>
  <c r="E25" s="1"/>
  <c r="H24"/>
  <c r="I24" s="1"/>
  <c r="E24"/>
  <c r="D24"/>
  <c r="F24" s="1"/>
  <c r="H23"/>
  <c r="I23" s="1"/>
  <c r="F23"/>
  <c r="E23"/>
  <c r="D23"/>
  <c r="I22"/>
  <c r="E22"/>
  <c r="I21"/>
  <c r="E21"/>
  <c r="I20"/>
  <c r="E20"/>
  <c r="I19"/>
  <c r="E19"/>
  <c r="G18"/>
  <c r="C18"/>
  <c r="H17"/>
  <c r="J17" s="1"/>
  <c r="D17"/>
  <c r="F17" s="1"/>
  <c r="G16"/>
  <c r="C16"/>
  <c r="I15"/>
  <c r="E15"/>
  <c r="H14"/>
  <c r="I14" s="1"/>
  <c r="D14"/>
  <c r="F14" s="1"/>
  <c r="G13"/>
  <c r="G40" s="1"/>
  <c r="C13"/>
  <c r="C40" s="1"/>
  <c r="C65" s="1"/>
  <c r="C66" s="1"/>
  <c r="H46" l="1"/>
  <c r="I46" s="1"/>
  <c r="E29"/>
  <c r="J38"/>
  <c r="J36"/>
  <c r="J29"/>
  <c r="H16"/>
  <c r="I16" s="1"/>
  <c r="I17"/>
  <c r="F45"/>
  <c r="D43"/>
  <c r="E43" s="1"/>
  <c r="E44"/>
  <c r="I37"/>
  <c r="F36"/>
  <c r="F38"/>
  <c r="F30"/>
  <c r="J24"/>
  <c r="D16"/>
  <c r="E16" s="1"/>
  <c r="E17"/>
  <c r="J14"/>
  <c r="E14"/>
  <c r="H13"/>
  <c r="I13" s="1"/>
  <c r="D13"/>
  <c r="E13" s="1"/>
  <c r="E74"/>
  <c r="F74"/>
  <c r="G65"/>
  <c r="G66" s="1"/>
  <c r="D75"/>
  <c r="D46"/>
  <c r="D41" s="1"/>
  <c r="J16"/>
  <c r="D18"/>
  <c r="H18"/>
  <c r="J23"/>
  <c r="J25"/>
  <c r="E30"/>
  <c r="J30"/>
  <c r="F34"/>
  <c r="J34"/>
  <c r="F37"/>
  <c r="J43"/>
  <c r="J45"/>
  <c r="F50"/>
  <c r="D73"/>
  <c r="D71"/>
  <c r="F13" l="1"/>
  <c r="H41"/>
  <c r="I41" s="1"/>
  <c r="F43"/>
  <c r="F16"/>
  <c r="J13"/>
  <c r="D40"/>
  <c r="D65" s="1"/>
  <c r="E75"/>
  <c r="F75"/>
  <c r="E46"/>
  <c r="F46"/>
  <c r="E18"/>
  <c r="F18"/>
  <c r="E73"/>
  <c r="F73"/>
  <c r="E41"/>
  <c r="F41"/>
  <c r="F71"/>
  <c r="D69"/>
  <c r="E71"/>
  <c r="I18"/>
  <c r="J18"/>
  <c r="H40"/>
  <c r="H83" i="1"/>
  <c r="J41" i="11" l="1"/>
  <c r="F40"/>
  <c r="E40"/>
  <c r="E69"/>
  <c r="F69"/>
  <c r="I40"/>
  <c r="H65"/>
  <c r="J40"/>
  <c r="D66"/>
  <c r="E65"/>
  <c r="F65"/>
  <c r="H27" i="1"/>
  <c r="G27"/>
  <c r="G79" i="6"/>
  <c r="H79" s="1"/>
  <c r="G43"/>
  <c r="H43"/>
  <c r="C46"/>
  <c r="H54" i="1"/>
  <c r="I54"/>
  <c r="H86"/>
  <c r="I86"/>
  <c r="H85"/>
  <c r="I85"/>
  <c r="H84"/>
  <c r="I84"/>
  <c r="I83"/>
  <c r="H82"/>
  <c r="I82"/>
  <c r="G86"/>
  <c r="G85"/>
  <c r="G84"/>
  <c r="G83"/>
  <c r="G82"/>
  <c r="G54"/>
  <c r="F54"/>
  <c r="E55"/>
  <c r="C54"/>
  <c r="C51" s="1"/>
  <c r="E90"/>
  <c r="F86"/>
  <c r="H75" i="11" s="1"/>
  <c r="F85" i="1"/>
  <c r="F84"/>
  <c r="F83"/>
  <c r="F82"/>
  <c r="H71" i="11" s="1"/>
  <c r="H72" l="1"/>
  <c r="J72" s="1"/>
  <c r="H74"/>
  <c r="J74" s="1"/>
  <c r="H73"/>
  <c r="J71"/>
  <c r="I71"/>
  <c r="I75"/>
  <c r="J75"/>
  <c r="I65"/>
  <c r="J65"/>
  <c r="H66"/>
  <c r="E66"/>
  <c r="F66"/>
  <c r="I72" l="1"/>
  <c r="I74"/>
  <c r="H69"/>
  <c r="I69" s="1"/>
  <c r="J73"/>
  <c r="I73"/>
  <c r="J69"/>
  <c r="I66"/>
  <c r="J66"/>
  <c r="E56" i="1"/>
  <c r="D43" i="6" s="1"/>
  <c r="G13" i="10" l="1"/>
  <c r="F13"/>
  <c r="E13"/>
  <c r="E29" s="1"/>
  <c r="D13"/>
  <c r="H18" i="6"/>
  <c r="G18"/>
  <c r="C18"/>
  <c r="I27"/>
  <c r="E27"/>
  <c r="E38" i="1"/>
  <c r="I29"/>
  <c r="H29"/>
  <c r="G29"/>
  <c r="G32" i="10"/>
  <c r="F32"/>
  <c r="E32"/>
  <c r="D32"/>
  <c r="G31"/>
  <c r="F31"/>
  <c r="E31"/>
  <c r="D31"/>
  <c r="G30"/>
  <c r="F30"/>
  <c r="E30"/>
  <c r="D30"/>
  <c r="H25"/>
  <c r="H24"/>
  <c r="H23"/>
  <c r="H22"/>
  <c r="H21"/>
  <c r="G20"/>
  <c r="G33" s="1"/>
  <c r="F20"/>
  <c r="F33" s="1"/>
  <c r="E20"/>
  <c r="E33" s="1"/>
  <c r="D20"/>
  <c r="D33" s="1"/>
  <c r="H19"/>
  <c r="H18"/>
  <c r="H17"/>
  <c r="H16"/>
  <c r="H15"/>
  <c r="H14"/>
  <c r="H13" s="1"/>
  <c r="G29"/>
  <c r="F29"/>
  <c r="H12"/>
  <c r="H11"/>
  <c r="H10"/>
  <c r="H9"/>
  <c r="H8"/>
  <c r="H7"/>
  <c r="H6"/>
  <c r="H5"/>
  <c r="G24" i="9"/>
  <c r="G23"/>
  <c r="G22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E72" i="6"/>
  <c r="I70"/>
  <c r="E70"/>
  <c r="G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I49"/>
  <c r="E49"/>
  <c r="I48"/>
  <c r="E48"/>
  <c r="I47"/>
  <c r="E47"/>
  <c r="H46"/>
  <c r="J45"/>
  <c r="I45"/>
  <c r="F45"/>
  <c r="E45"/>
  <c r="J44"/>
  <c r="I44"/>
  <c r="F44"/>
  <c r="E44"/>
  <c r="J43"/>
  <c r="C43"/>
  <c r="C40" s="1"/>
  <c r="I39"/>
  <c r="J38"/>
  <c r="I38"/>
  <c r="J37"/>
  <c r="I37"/>
  <c r="J36"/>
  <c r="I36"/>
  <c r="I35"/>
  <c r="E35"/>
  <c r="J34"/>
  <c r="I34"/>
  <c r="I33"/>
  <c r="E33"/>
  <c r="I32"/>
  <c r="E32"/>
  <c r="I31"/>
  <c r="E31"/>
  <c r="J30"/>
  <c r="I30"/>
  <c r="J29"/>
  <c r="I29"/>
  <c r="I26"/>
  <c r="E26"/>
  <c r="J25"/>
  <c r="I25"/>
  <c r="J24"/>
  <c r="I24"/>
  <c r="J23"/>
  <c r="I23"/>
  <c r="I22"/>
  <c r="E22"/>
  <c r="I21"/>
  <c r="E21"/>
  <c r="I20"/>
  <c r="E20"/>
  <c r="I19"/>
  <c r="E19"/>
  <c r="J17"/>
  <c r="I17"/>
  <c r="C16"/>
  <c r="I15"/>
  <c r="E15"/>
  <c r="J14"/>
  <c r="I14"/>
  <c r="H13"/>
  <c r="G13"/>
  <c r="C13"/>
  <c r="E86" i="1"/>
  <c r="J75" i="6" s="1"/>
  <c r="E85" i="1"/>
  <c r="J74" i="6" s="1"/>
  <c r="E84" i="1"/>
  <c r="J73" i="6" s="1"/>
  <c r="E83" i="1"/>
  <c r="E82"/>
  <c r="I71" i="6" s="1"/>
  <c r="E81" i="1"/>
  <c r="I80"/>
  <c r="H80"/>
  <c r="G80"/>
  <c r="F80"/>
  <c r="E78"/>
  <c r="E74"/>
  <c r="E73"/>
  <c r="E72"/>
  <c r="E71"/>
  <c r="I70"/>
  <c r="H70"/>
  <c r="G70"/>
  <c r="F70"/>
  <c r="C70"/>
  <c r="E69"/>
  <c r="E68"/>
  <c r="E67"/>
  <c r="E66"/>
  <c r="I65"/>
  <c r="H65"/>
  <c r="G65"/>
  <c r="F65"/>
  <c r="C65"/>
  <c r="E63"/>
  <c r="E62"/>
  <c r="E61"/>
  <c r="F50" i="6" s="1"/>
  <c r="E60" i="1"/>
  <c r="E59"/>
  <c r="E58"/>
  <c r="I57"/>
  <c r="I52" s="1"/>
  <c r="H57"/>
  <c r="H52" s="1"/>
  <c r="G57"/>
  <c r="G52" s="1"/>
  <c r="F57"/>
  <c r="F52" s="1"/>
  <c r="C52"/>
  <c r="E54"/>
  <c r="J44" s="1"/>
  <c r="E50"/>
  <c r="E39" i="6" s="1"/>
  <c r="E49" i="1"/>
  <c r="F38" i="6" s="1"/>
  <c r="E48" i="1"/>
  <c r="F37" i="6" s="1"/>
  <c r="E47" i="1"/>
  <c r="F36" i="6" s="1"/>
  <c r="E46" i="1"/>
  <c r="E45"/>
  <c r="E34" i="6" s="1"/>
  <c r="E44" i="1"/>
  <c r="E43"/>
  <c r="E42"/>
  <c r="E41"/>
  <c r="E40"/>
  <c r="E37"/>
  <c r="E36"/>
  <c r="E25" i="6" s="1"/>
  <c r="E35" i="1"/>
  <c r="E24" i="6" s="1"/>
  <c r="E34" i="1"/>
  <c r="E33"/>
  <c r="E32"/>
  <c r="E31"/>
  <c r="E30"/>
  <c r="E28"/>
  <c r="D16" i="6" s="1"/>
  <c r="E27" i="1"/>
  <c r="E26"/>
  <c r="D46" i="6" l="1"/>
  <c r="E46" s="1"/>
  <c r="E50"/>
  <c r="E38"/>
  <c r="E37"/>
  <c r="E36"/>
  <c r="F34"/>
  <c r="J43" i="1"/>
  <c r="J42"/>
  <c r="F25" i="6"/>
  <c r="F24"/>
  <c r="D18"/>
  <c r="E18" s="1"/>
  <c r="F23"/>
  <c r="E23"/>
  <c r="E17"/>
  <c r="F17"/>
  <c r="H69"/>
  <c r="I69" s="1"/>
  <c r="I72"/>
  <c r="I73"/>
  <c r="I74"/>
  <c r="I75"/>
  <c r="J71"/>
  <c r="H40"/>
  <c r="I13"/>
  <c r="J16"/>
  <c r="G41"/>
  <c r="I18"/>
  <c r="J18"/>
  <c r="H41"/>
  <c r="E16"/>
  <c r="E43"/>
  <c r="J45" i="1"/>
  <c r="E52"/>
  <c r="J40"/>
  <c r="E57"/>
  <c r="E80"/>
  <c r="E70"/>
  <c r="C76"/>
  <c r="C77" s="1"/>
  <c r="E29"/>
  <c r="I59" i="6"/>
  <c r="I43"/>
  <c r="I54"/>
  <c r="I46"/>
  <c r="F16"/>
  <c r="E65" i="1"/>
  <c r="D26" i="10"/>
  <c r="G40" i="6"/>
  <c r="I16"/>
  <c r="E54"/>
  <c r="E59"/>
  <c r="F43"/>
  <c r="D29" i="10"/>
  <c r="H32"/>
  <c r="H30"/>
  <c r="H31"/>
  <c r="H20"/>
  <c r="H26" s="1"/>
  <c r="E26"/>
  <c r="H29"/>
  <c r="H33"/>
  <c r="F26"/>
  <c r="G26"/>
  <c r="G11" i="9"/>
  <c r="G25" s="1"/>
  <c r="J13" i="6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I34" s="1"/>
  <c r="J13"/>
  <c r="B20"/>
  <c r="C20"/>
  <c r="D20"/>
  <c r="E20"/>
  <c r="F20"/>
  <c r="G20"/>
  <c r="H20"/>
  <c r="I20"/>
  <c r="J20"/>
  <c r="B27"/>
  <c r="C27"/>
  <c r="D27"/>
  <c r="E27"/>
  <c r="F27"/>
  <c r="F34" s="1"/>
  <c r="G27"/>
  <c r="G34" s="1"/>
  <c r="H27"/>
  <c r="H34" s="1"/>
  <c r="I27"/>
  <c r="J27"/>
  <c r="C34"/>
  <c r="E34"/>
  <c r="B35"/>
  <c r="C35"/>
  <c r="D35"/>
  <c r="E35"/>
  <c r="F35"/>
  <c r="G35"/>
  <c r="H35"/>
  <c r="I35"/>
  <c r="J35"/>
  <c r="B36"/>
  <c r="C36"/>
  <c r="D36"/>
  <c r="E36"/>
  <c r="F36"/>
  <c r="G36"/>
  <c r="H36"/>
  <c r="I36"/>
  <c r="J36"/>
  <c r="B37"/>
  <c r="C37"/>
  <c r="D37"/>
  <c r="E37"/>
  <c r="F37"/>
  <c r="G37"/>
  <c r="H37"/>
  <c r="I37"/>
  <c r="J37"/>
  <c r="B38"/>
  <c r="C38"/>
  <c r="D38"/>
  <c r="E38"/>
  <c r="F38"/>
  <c r="G38"/>
  <c r="H38"/>
  <c r="I38"/>
  <c r="J38"/>
  <c r="B39"/>
  <c r="C39"/>
  <c r="D39"/>
  <c r="E39"/>
  <c r="F39"/>
  <c r="G39"/>
  <c r="H39"/>
  <c r="I39"/>
  <c r="J39"/>
  <c r="B40"/>
  <c r="C40"/>
  <c r="D40"/>
  <c r="E40"/>
  <c r="F40"/>
  <c r="G40"/>
  <c r="H40"/>
  <c r="I40"/>
  <c r="J40"/>
  <c r="F46" i="6" l="1"/>
  <c r="D74"/>
  <c r="E30"/>
  <c r="F30"/>
  <c r="D75"/>
  <c r="D71"/>
  <c r="D73"/>
  <c r="E29"/>
  <c r="F29"/>
  <c r="D41"/>
  <c r="F41" s="1"/>
  <c r="F18"/>
  <c r="J69"/>
  <c r="J41"/>
  <c r="I41"/>
  <c r="G65"/>
  <c r="G66" s="1"/>
  <c r="H65"/>
  <c r="C65"/>
  <c r="C66" s="1"/>
  <c r="J46" i="1"/>
  <c r="D76"/>
  <c r="D77" s="1"/>
  <c r="I40" i="6"/>
  <c r="J34" i="2"/>
  <c r="B34"/>
  <c r="D34"/>
  <c r="J40" i="6"/>
  <c r="E74" l="1"/>
  <c r="F74"/>
  <c r="E41"/>
  <c r="D69"/>
  <c r="E71"/>
  <c r="F71"/>
  <c r="E73"/>
  <c r="F73"/>
  <c r="F75"/>
  <c r="E75"/>
  <c r="J65"/>
  <c r="I65"/>
  <c r="H66"/>
  <c r="I66" s="1"/>
  <c r="F69" l="1"/>
  <c r="E69"/>
  <c r="J66"/>
  <c r="H24" i="1" l="1"/>
  <c r="H51" s="1"/>
  <c r="I24"/>
  <c r="F51"/>
  <c r="G24"/>
  <c r="G51" s="1"/>
  <c r="G76" l="1"/>
  <c r="G77" s="1"/>
  <c r="I51"/>
  <c r="I76" s="1"/>
  <c r="I77" s="1"/>
  <c r="F76"/>
  <c r="F77" s="1"/>
  <c r="E25"/>
  <c r="E24"/>
  <c r="E14" i="6" l="1"/>
  <c r="F14"/>
  <c r="D13"/>
  <c r="E51" i="1"/>
  <c r="H76"/>
  <c r="E13" i="6" l="1"/>
  <c r="F13"/>
  <c r="D40"/>
  <c r="H77" i="1"/>
  <c r="E77" s="1"/>
  <c r="E76"/>
  <c r="D65" i="6" l="1"/>
  <c r="F40"/>
  <c r="E40"/>
  <c r="D66" l="1"/>
  <c r="E65"/>
  <c r="F65"/>
  <c r="F66" l="1"/>
  <c r="E66"/>
</calcChain>
</file>

<file path=xl/sharedStrings.xml><?xml version="1.0" encoding="utf-8"?>
<sst xmlns="http://schemas.openxmlformats.org/spreadsheetml/2006/main" count="565" uniqueCount="220">
  <si>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</si>
  <si>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</si>
  <si>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</si>
  <si>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</si>
  <si>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</si>
  <si>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</si>
  <si>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</si>
  <si>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</si>
  <si>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</si>
  <si>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</si>
  <si>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</si>
  <si>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</si>
  <si>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</si>
  <si>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</si>
  <si>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</si>
  <si>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</si>
  <si>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</si>
  <si>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</si>
  <si>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</si>
  <si>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</si>
  <si>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</si>
  <si>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</si>
  <si>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</si>
  <si>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</si>
  <si>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</si>
  <si>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</si>
  <si>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</si>
  <si>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</si>
  <si>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</si>
  <si>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</si>
  <si>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</si>
  <si>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</si>
  <si>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</si>
  <si>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</si>
  <si>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</si>
  <si>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</si>
  <si>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</si>
  <si>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</si>
  <si>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 xml:space="preserve">   плата за послуги, що надаються згідно з основною діяльністю (платні послуги)</t>
  </si>
  <si>
    <t>АМОРТИЗАЦІЯ</t>
  </si>
  <si>
    <t>Адміністративно-управлінський персонал</t>
  </si>
  <si>
    <t>Допоміжний персонал</t>
  </si>
  <si>
    <t>Проект</t>
  </si>
  <si>
    <t>зробити позначку "Х"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</si>
  <si>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</si>
  <si>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</si>
  <si>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</si>
  <si>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</si>
  <si>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</si>
  <si>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</si>
  <si>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</si>
  <si>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Фактична чисельність працівників (зайняті посади, од), у тому числі:</t>
  </si>
  <si>
    <t>на 2021 рік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</si>
  <si>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</si>
  <si>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</si>
  <si>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</si>
  <si>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</si>
  <si>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</si>
  <si>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</si>
  <si>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</si>
  <si>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</si>
  <si>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</si>
  <si>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</si>
  <si>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</si>
  <si>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</si>
  <si>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</si>
  <si>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</si>
  <si>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</si>
  <si>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</si>
  <si>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</si>
  <si>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</si>
  <si>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</si>
  <si>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</si>
  <si>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</si>
  <si>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</si>
  <si>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</si>
  <si>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</si>
  <si>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</si>
  <si>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</si>
  <si>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</si>
  <si>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</si>
  <si>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</si>
  <si>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</si>
  <si>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</si>
  <si>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</si>
  <si>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</si>
  <si>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</si>
  <si>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</si>
  <si>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</si>
  <si>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</si>
  <si>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</si>
  <si>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</si>
  <si>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</si>
  <si>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</si>
  <si>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</si>
  <si>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</si>
  <si>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</si>
  <si>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</si>
  <si>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</si>
  <si>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</si>
  <si>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</si>
  <si>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</si>
  <si>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</si>
  <si>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</si>
  <si>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</si>
  <si>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</si>
  <si>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</si>
  <si>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</si>
  <si>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</si>
  <si>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</si>
  <si>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</si>
  <si>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</si>
  <si>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</si>
  <si>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</si>
  <si>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</si>
  <si>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</si>
  <si>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</si>
  <si>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</si>
  <si>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</si>
  <si>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</si>
  <si>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</si>
  <si>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</si>
  <si>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</si>
  <si>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</si>
  <si>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</si>
  <si>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</si>
  <si>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</si>
  <si>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</si>
  <si>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</si>
  <si>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</si>
  <si>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</si>
  <si>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</si>
  <si>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</si>
  <si>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</si>
  <si>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</si>
  <si>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</si>
  <si>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</si>
  <si>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</si>
  <si>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</si>
  <si>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</si>
  <si>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</si>
  <si>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</si>
  <si>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КНП "_______"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</si>
  <si>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</si>
  <si>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</si>
  <si>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</si>
  <si>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</si>
  <si>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</si>
  <si>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</si>
  <si>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</si>
  <si>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</si>
  <si>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</si>
  <si>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</si>
  <si>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</si>
  <si>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</si>
  <si>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</si>
  <si>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</si>
  <si>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</si>
  <si>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</si>
  <si>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</si>
  <si>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</si>
  <si>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</si>
  <si>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</si>
  <si>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</si>
  <si>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</si>
  <si>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</si>
  <si>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</si>
  <si>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</si>
  <si>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r>
      <rPr>
        <b/>
        <sz val="12"/>
        <color indexed="8"/>
        <rFont val="Times New Roman"/>
        <family val="1"/>
        <charset val="204"/>
      </rPr>
      <t>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</si>
  <si>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</si>
  <si>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</si>
  <si>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</si>
  <si>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</si>
  <si>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</si>
  <si>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</si>
  <si>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</si>
  <si>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</si>
  <si>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</si>
  <si>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</si>
  <si>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</si>
  <si>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</si>
  <si>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>Плановий рік 2021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</si>
  <si>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</si>
  <si>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</si>
  <si>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</si>
  <si>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</si>
  <si>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</si>
  <si>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</si>
  <si>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</si>
  <si>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</si>
  <si>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</si>
  <si>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</si>
  <si>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</si>
  <si>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</si>
  <si>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</si>
  <si>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</si>
  <si>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</si>
  <si>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</si>
  <si>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</si>
  <si>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</si>
  <si>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</si>
  <si>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</si>
  <si>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</si>
  <si>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</si>
  <si>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</si>
  <si>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</si>
  <si>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</si>
  <si>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Кошель Ю.В.</t>
  </si>
  <si>
    <t>Ю.А. Верещака</t>
  </si>
  <si>
    <t>Звітний період (  III  квартал  2021 року)</t>
  </si>
  <si>
    <t>за   9  місяців  2021  рік</t>
  </si>
  <si>
    <t>Верещака Ю.А.</t>
  </si>
  <si>
    <t>на   2022  рік</t>
  </si>
  <si>
    <t>Х</t>
  </si>
  <si>
    <t>Звітний період (  I  квартал  2022 року)</t>
  </si>
  <si>
    <t>за  І квартал  2022  року</t>
  </si>
  <si>
    <t>Затверджений</t>
  </si>
  <si>
    <t>Уточнений</t>
  </si>
  <si>
    <t>Середньооблікова кількість штатних працівників  47</t>
  </si>
  <si>
    <t xml:space="preserve">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</si>
</sst>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37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</cellStyleXfs>
  <cellXfs count="276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Protection="1">
      <protection locked="0"/>
    </xf>
    <xf numFmtId="0" fontId="16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2" fillId="3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3" borderId="18" xfId="3" applyFont="1" applyFill="1" applyBorder="1" applyAlignment="1">
      <alignment horizontal="left" wrapText="1"/>
    </xf>
    <xf numFmtId="0" fontId="5" fillId="0" borderId="8" xfId="0" applyFont="1" applyFill="1" applyBorder="1"/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1" fillId="3" borderId="18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28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" fontId="12" fillId="0" borderId="8" xfId="0" applyNumberFormat="1" applyFont="1" applyBorder="1"/>
    <xf numFmtId="49" fontId="12" fillId="0" borderId="8" xfId="0" applyNumberFormat="1" applyFont="1" applyBorder="1" applyAlignment="1">
      <alignment horizontal="center"/>
    </xf>
    <xf numFmtId="0" fontId="17" fillId="3" borderId="0" xfId="3" applyFont="1" applyFill="1"/>
    <xf numFmtId="0" fontId="32" fillId="0" borderId="8" xfId="0" applyFont="1" applyBorder="1" applyAlignment="1" applyProtection="1">
      <alignment horizontal="center"/>
      <protection locked="0"/>
    </xf>
    <xf numFmtId="0" fontId="28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vertical="top"/>
    </xf>
    <xf numFmtId="0" fontId="33" fillId="3" borderId="0" xfId="3" applyFont="1" applyFill="1"/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/>
    </xf>
    <xf numFmtId="4" fontId="1" fillId="3" borderId="0" xfId="3" applyNumberFormat="1" applyFont="1" applyFill="1"/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horizontal="left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10" fillId="2" borderId="8" xfId="3" applyFont="1" applyFill="1" applyBorder="1"/>
    <xf numFmtId="0" fontId="10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8" fillId="3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0" xfId="0" applyFont="1" applyFill="1" applyProtection="1">
      <protection locked="0"/>
    </xf>
    <xf numFmtId="4" fontId="36" fillId="2" borderId="8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4" fontId="35" fillId="0" borderId="8" xfId="0" applyNumberFormat="1" applyFont="1" applyFill="1" applyBorder="1" applyAlignment="1">
      <alignment horizontal="center" vertical="center" wrapText="1"/>
    </xf>
    <xf numFmtId="4" fontId="35" fillId="3" borderId="8" xfId="0" applyNumberFormat="1" applyFont="1" applyFill="1" applyBorder="1" applyAlignment="1">
      <alignment horizontal="center" vertical="center" wrapText="1"/>
    </xf>
    <xf numFmtId="4" fontId="36" fillId="0" borderId="8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35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6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opLeftCell="A19" zoomScale="87" zoomScaleNormal="87" workbookViewId="0">
      <selection activeCell="A39" sqref="A39:I39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7" style="52" customWidth="1"/>
    <col min="4" max="4" width="14.140625" style="52" customWidth="1"/>
    <col min="5" max="5" width="16.140625" style="52" customWidth="1"/>
    <col min="6" max="6" width="16.7109375" style="52" customWidth="1"/>
    <col min="7" max="7" width="16.42578125" style="52" customWidth="1"/>
    <col min="8" max="8" width="16.5703125" style="52" customWidth="1"/>
    <col min="9" max="9" width="15.85546875" style="52" customWidth="1"/>
    <col min="10" max="10" width="159.5703125" style="38" customWidth="1"/>
    <col min="11" max="16384" width="9.140625" style="2"/>
  </cols>
  <sheetData>
    <row r="1" spans="1:13" ht="18.75" customHeight="1">
      <c r="A1" s="62"/>
      <c r="B1" s="62"/>
      <c r="C1" s="63"/>
      <c r="D1" s="64" t="s">
        <v>58</v>
      </c>
      <c r="E1" s="65"/>
      <c r="F1" s="65"/>
      <c r="G1" s="66"/>
    </row>
    <row r="2" spans="1:13" ht="27" customHeight="1">
      <c r="A2" s="62"/>
      <c r="B2" s="62"/>
      <c r="C2" s="63"/>
      <c r="D2" s="226" t="s">
        <v>59</v>
      </c>
      <c r="E2" s="226"/>
      <c r="F2" s="226"/>
      <c r="G2" s="226"/>
      <c r="H2" s="226"/>
      <c r="I2" s="226"/>
    </row>
    <row r="3" spans="1:13" ht="43.5" customHeight="1">
      <c r="A3" s="62"/>
      <c r="B3" s="62"/>
      <c r="C3" s="63"/>
      <c r="D3" s="67"/>
      <c r="E3" s="67"/>
      <c r="F3" s="67"/>
      <c r="G3" s="68"/>
      <c r="H3" s="69"/>
      <c r="I3" s="69"/>
    </row>
    <row r="4" spans="1:13" ht="31.15" customHeight="1">
      <c r="A4" s="70" t="s">
        <v>60</v>
      </c>
      <c r="B4" s="62"/>
      <c r="C4" s="63"/>
      <c r="D4" s="227" t="s">
        <v>61</v>
      </c>
      <c r="E4" s="227"/>
      <c r="F4" s="227"/>
      <c r="G4" s="227"/>
      <c r="H4" s="227"/>
      <c r="I4" s="227"/>
    </row>
    <row r="5" spans="1:13" ht="57.75" customHeight="1">
      <c r="A5" s="71" t="s">
        <v>46</v>
      </c>
      <c r="B5" s="62"/>
      <c r="C5" s="63"/>
      <c r="D5" s="228" t="s">
        <v>49</v>
      </c>
      <c r="E5" s="228"/>
      <c r="F5" s="228"/>
      <c r="G5" s="228"/>
      <c r="H5" s="228"/>
      <c r="I5" s="228"/>
    </row>
    <row r="6" spans="1:13" ht="18" customHeight="1">
      <c r="A6" s="72" t="s">
        <v>47</v>
      </c>
      <c r="B6" s="73"/>
      <c r="C6" s="63"/>
      <c r="D6" s="229" t="s">
        <v>48</v>
      </c>
      <c r="E6" s="229"/>
      <c r="F6" s="229"/>
      <c r="G6" s="229"/>
      <c r="H6" s="229"/>
      <c r="I6" s="229"/>
    </row>
    <row r="7" spans="1:13" ht="18" customHeight="1">
      <c r="A7" s="74" t="s">
        <v>62</v>
      </c>
      <c r="B7" s="62"/>
      <c r="C7" s="63"/>
      <c r="D7" s="230" t="s">
        <v>62</v>
      </c>
      <c r="E7" s="230"/>
      <c r="F7" s="230"/>
      <c r="G7" s="230"/>
      <c r="H7" s="230"/>
      <c r="I7" s="230"/>
    </row>
    <row r="8" spans="1:13" ht="18" customHeight="1">
      <c r="A8" s="75"/>
      <c r="B8" s="62"/>
      <c r="C8" s="63"/>
      <c r="D8" s="76"/>
      <c r="E8" s="76"/>
      <c r="F8" s="76"/>
      <c r="G8" s="76"/>
      <c r="H8" s="76"/>
      <c r="I8" s="76"/>
    </row>
    <row r="9" spans="1:13" ht="18" customHeight="1">
      <c r="A9" s="77" t="s">
        <v>63</v>
      </c>
      <c r="B9" s="62"/>
      <c r="C9" s="63"/>
      <c r="D9" s="78" t="s">
        <v>42</v>
      </c>
      <c r="E9" s="78"/>
      <c r="F9" s="78"/>
      <c r="G9" s="76"/>
      <c r="H9" s="76"/>
      <c r="I9" s="76"/>
    </row>
    <row r="10" spans="1:13" ht="18" customHeight="1">
      <c r="A10" s="77" t="s">
        <v>218</v>
      </c>
      <c r="B10" s="62"/>
      <c r="C10" s="63"/>
      <c r="D10" s="78" t="s">
        <v>216</v>
      </c>
      <c r="E10" s="78"/>
      <c r="F10" s="170"/>
      <c r="G10" s="76"/>
      <c r="H10" s="76"/>
      <c r="I10" s="76"/>
      <c r="J10" s="169" t="s">
        <v>188</v>
      </c>
    </row>
    <row r="11" spans="1:13" ht="18" customHeight="1">
      <c r="A11" s="77" t="s">
        <v>201</v>
      </c>
      <c r="B11" s="62"/>
      <c r="C11" s="63"/>
      <c r="D11" s="78" t="s">
        <v>217</v>
      </c>
      <c r="E11" s="78" t="s">
        <v>200</v>
      </c>
      <c r="F11" s="170">
        <v>44651</v>
      </c>
      <c r="G11" s="76"/>
      <c r="H11" s="76"/>
      <c r="I11" s="76"/>
    </row>
    <row r="12" spans="1:13" ht="18" customHeight="1">
      <c r="A12" s="77" t="s">
        <v>202</v>
      </c>
      <c r="B12" s="62"/>
      <c r="C12" s="63"/>
      <c r="D12" s="231" t="s">
        <v>43</v>
      </c>
      <c r="E12" s="232"/>
      <c r="F12" s="233"/>
      <c r="G12" s="76"/>
      <c r="H12" s="76"/>
      <c r="I12" s="76"/>
    </row>
    <row r="13" spans="1:13" ht="18" customHeight="1">
      <c r="A13" s="75"/>
      <c r="B13" s="62"/>
      <c r="C13" s="63"/>
      <c r="D13" s="76"/>
      <c r="E13" s="76"/>
      <c r="F13" s="221" t="s">
        <v>219</v>
      </c>
      <c r="G13" s="76"/>
      <c r="H13" s="76"/>
      <c r="I13" s="76"/>
    </row>
    <row r="14" spans="1:13" ht="22.5" customHeight="1">
      <c r="A14" s="224" t="s">
        <v>64</v>
      </c>
      <c r="B14" s="224"/>
      <c r="C14" s="224"/>
      <c r="D14" s="224"/>
      <c r="E14" s="224"/>
      <c r="F14" s="224"/>
      <c r="G14" s="224"/>
      <c r="H14" s="224"/>
      <c r="I14" s="224"/>
      <c r="J14" s="38" t="s">
        <v>183</v>
      </c>
      <c r="M14" s="3"/>
    </row>
    <row r="15" spans="1:13" ht="33" customHeight="1">
      <c r="A15" s="225" t="s">
        <v>65</v>
      </c>
      <c r="B15" s="225"/>
      <c r="C15" s="225"/>
      <c r="D15" s="225"/>
      <c r="E15" s="225"/>
      <c r="F15" s="225"/>
      <c r="G15" s="225"/>
      <c r="H15" s="225"/>
      <c r="I15" s="225"/>
      <c r="J15" s="168" t="s">
        <v>184</v>
      </c>
    </row>
    <row r="16" spans="1:13" ht="32.25" customHeight="1">
      <c r="A16" s="222" t="s">
        <v>203</v>
      </c>
      <c r="B16" s="222"/>
      <c r="C16" s="222"/>
      <c r="D16" s="222"/>
      <c r="E16" s="222"/>
      <c r="F16" s="222"/>
      <c r="G16" s="222"/>
      <c r="H16" s="222"/>
      <c r="I16" s="222"/>
    </row>
    <row r="17" spans="1:11" ht="21.75" customHeight="1">
      <c r="A17" s="223" t="s">
        <v>212</v>
      </c>
      <c r="B17" s="223"/>
      <c r="C17" s="223"/>
      <c r="D17" s="223"/>
      <c r="E17" s="223"/>
      <c r="F17" s="223"/>
      <c r="G17" s="223"/>
      <c r="H17" s="223"/>
      <c r="I17" s="223"/>
    </row>
    <row r="18" spans="1:11" ht="17.45" customHeight="1">
      <c r="A18" s="187"/>
      <c r="B18" s="188"/>
      <c r="C18" s="188"/>
      <c r="D18" s="188"/>
      <c r="E18" s="188"/>
      <c r="F18" s="189"/>
      <c r="G18" s="189"/>
      <c r="H18" s="190"/>
      <c r="I18" s="189" t="s">
        <v>44</v>
      </c>
    </row>
    <row r="19" spans="1:11" ht="18.75" customHeight="1">
      <c r="A19" s="234" t="s">
        <v>2</v>
      </c>
      <c r="B19" s="234" t="s">
        <v>0</v>
      </c>
      <c r="C19" s="234" t="s">
        <v>1</v>
      </c>
      <c r="D19" s="234" t="s">
        <v>66</v>
      </c>
      <c r="E19" s="234" t="s">
        <v>11</v>
      </c>
      <c r="F19" s="234" t="s">
        <v>67</v>
      </c>
      <c r="G19" s="234"/>
      <c r="H19" s="234"/>
      <c r="I19" s="234"/>
    </row>
    <row r="20" spans="1:11" ht="30" customHeight="1">
      <c r="A20" s="234"/>
      <c r="B20" s="234"/>
      <c r="C20" s="234"/>
      <c r="D20" s="234"/>
      <c r="E20" s="234"/>
      <c r="F20" s="179" t="s">
        <v>6</v>
      </c>
      <c r="G20" s="82" t="s">
        <v>7</v>
      </c>
      <c r="H20" s="82" t="s">
        <v>8</v>
      </c>
      <c r="I20" s="82" t="s">
        <v>9</v>
      </c>
    </row>
    <row r="21" spans="1:11" ht="21" customHeight="1">
      <c r="A21" s="85" t="s">
        <v>3</v>
      </c>
      <c r="B21" s="85" t="s">
        <v>4</v>
      </c>
      <c r="C21" s="85">
        <v>3</v>
      </c>
      <c r="D21" s="85">
        <v>4</v>
      </c>
      <c r="E21" s="85">
        <v>5</v>
      </c>
      <c r="F21" s="85">
        <v>6</v>
      </c>
      <c r="G21" s="86">
        <v>7</v>
      </c>
      <c r="H21" s="86">
        <v>8</v>
      </c>
      <c r="I21" s="86">
        <v>9</v>
      </c>
    </row>
    <row r="22" spans="1:11" ht="15" customHeight="1">
      <c r="A22" s="235" t="s">
        <v>68</v>
      </c>
      <c r="B22" s="235"/>
      <c r="C22" s="235"/>
      <c r="D22" s="235"/>
      <c r="E22" s="235"/>
      <c r="F22" s="235"/>
      <c r="G22" s="235"/>
      <c r="H22" s="235"/>
      <c r="I22" s="235"/>
      <c r="J22" s="87"/>
    </row>
    <row r="23" spans="1:11">
      <c r="A23" s="235" t="s">
        <v>69</v>
      </c>
      <c r="B23" s="235"/>
      <c r="C23" s="235"/>
      <c r="D23" s="235"/>
      <c r="E23" s="235"/>
      <c r="F23" s="235"/>
      <c r="G23" s="235"/>
      <c r="H23" s="235"/>
      <c r="I23" s="235"/>
      <c r="J23" s="87"/>
    </row>
    <row r="24" spans="1:11" ht="31.5">
      <c r="A24" s="191" t="s">
        <v>70</v>
      </c>
      <c r="B24" s="192" t="s">
        <v>71</v>
      </c>
      <c r="C24" s="90">
        <v>9717379.7799999993</v>
      </c>
      <c r="D24" s="90">
        <v>0</v>
      </c>
      <c r="E24" s="90">
        <f t="shared" ref="E24:E38" si="0">F24+G24+H24+I24</f>
        <v>12813284.800000001</v>
      </c>
      <c r="F24" s="90">
        <f>F25+F26</f>
        <v>3211784.8</v>
      </c>
      <c r="G24" s="90">
        <f>G25+G26</f>
        <v>3200000</v>
      </c>
      <c r="H24" s="90">
        <f>H25+H26</f>
        <v>3201500</v>
      </c>
      <c r="I24" s="90">
        <f>I25+I26</f>
        <v>3200000</v>
      </c>
      <c r="J24" s="92"/>
    </row>
    <row r="25" spans="1:11" ht="28.5" customHeight="1">
      <c r="A25" s="97" t="s">
        <v>187</v>
      </c>
      <c r="B25" s="106" t="s">
        <v>73</v>
      </c>
      <c r="C25" s="90">
        <v>9717379.7799999993</v>
      </c>
      <c r="D25" s="216" t="s">
        <v>200</v>
      </c>
      <c r="E25" s="90">
        <f t="shared" si="0"/>
        <v>12813284.800000001</v>
      </c>
      <c r="F25" s="175">
        <v>3211784.8</v>
      </c>
      <c r="G25" s="175">
        <v>3200000</v>
      </c>
      <c r="H25" s="175">
        <v>3201500</v>
      </c>
      <c r="I25" s="175">
        <v>3200000</v>
      </c>
      <c r="J25" s="181" t="s">
        <v>198</v>
      </c>
    </row>
    <row r="26" spans="1:11" ht="26.25" customHeight="1">
      <c r="A26" s="97" t="s">
        <v>74</v>
      </c>
      <c r="B26" s="106" t="s">
        <v>75</v>
      </c>
      <c r="C26" s="193">
        <v>0</v>
      </c>
      <c r="D26" s="217" t="s">
        <v>200</v>
      </c>
      <c r="E26" s="90">
        <f t="shared" si="0"/>
        <v>0</v>
      </c>
      <c r="F26" s="195">
        <v>0</v>
      </c>
      <c r="G26" s="201">
        <v>0</v>
      </c>
      <c r="H26" s="201">
        <v>0</v>
      </c>
      <c r="I26" s="172">
        <v>0</v>
      </c>
      <c r="J26" s="102"/>
    </row>
    <row r="27" spans="1:11" ht="27" customHeight="1">
      <c r="A27" s="194" t="s">
        <v>76</v>
      </c>
      <c r="B27" s="192" t="s">
        <v>77</v>
      </c>
      <c r="C27" s="107">
        <v>4313766.4000000004</v>
      </c>
      <c r="D27" s="216" t="s">
        <v>200</v>
      </c>
      <c r="E27" s="90">
        <f t="shared" si="0"/>
        <v>3807501.08</v>
      </c>
      <c r="F27" s="202">
        <f>F28</f>
        <v>1023317.08</v>
      </c>
      <c r="G27" s="202">
        <f>G28</f>
        <v>869000</v>
      </c>
      <c r="H27" s="202">
        <f>H28</f>
        <v>869254</v>
      </c>
      <c r="I27" s="202">
        <f>I28</f>
        <v>1045930</v>
      </c>
      <c r="J27" s="182" t="s">
        <v>199</v>
      </c>
    </row>
    <row r="28" spans="1:11">
      <c r="A28" s="183" t="s">
        <v>78</v>
      </c>
      <c r="B28" s="184" t="s">
        <v>79</v>
      </c>
      <c r="C28" s="185">
        <v>4313766.4000000004</v>
      </c>
      <c r="D28" s="185" t="s">
        <v>200</v>
      </c>
      <c r="E28" s="186">
        <f t="shared" si="0"/>
        <v>3807501.08</v>
      </c>
      <c r="F28" s="203">
        <v>1023317.08</v>
      </c>
      <c r="G28" s="203">
        <v>869000</v>
      </c>
      <c r="H28" s="203">
        <v>869254</v>
      </c>
      <c r="I28" s="185">
        <v>1045930</v>
      </c>
      <c r="J28" s="108"/>
      <c r="K28" s="7"/>
    </row>
    <row r="29" spans="1:11">
      <c r="A29" s="109" t="s">
        <v>80</v>
      </c>
      <c r="B29" s="60">
        <v>1030</v>
      </c>
      <c r="C29" s="90">
        <v>2781155.46</v>
      </c>
      <c r="D29" s="90">
        <v>0</v>
      </c>
      <c r="E29" s="90">
        <f t="shared" si="0"/>
        <v>548838.54</v>
      </c>
      <c r="F29" s="90">
        <f>F30+F31+F32+F33+F34+F35+F36+F37+F38</f>
        <v>216838.54</v>
      </c>
      <c r="G29" s="90">
        <f t="shared" ref="G29:I29" si="1">G30+G31+G32+G33+G34+G35+G36+G37+G38</f>
        <v>102000</v>
      </c>
      <c r="H29" s="90">
        <f t="shared" si="1"/>
        <v>102000</v>
      </c>
      <c r="I29" s="90">
        <f t="shared" si="1"/>
        <v>128000</v>
      </c>
    </row>
    <row r="30" spans="1:11" ht="32.25">
      <c r="A30" s="110" t="s">
        <v>81</v>
      </c>
      <c r="B30" s="40">
        <v>1031</v>
      </c>
      <c r="C30" s="111">
        <v>0</v>
      </c>
      <c r="D30" s="218" t="s">
        <v>200</v>
      </c>
      <c r="E30" s="90">
        <f t="shared" si="0"/>
        <v>0</v>
      </c>
      <c r="F30" s="111">
        <v>0</v>
      </c>
      <c r="G30" s="172">
        <v>0</v>
      </c>
      <c r="H30" s="172">
        <v>0</v>
      </c>
      <c r="I30" s="172">
        <v>0</v>
      </c>
    </row>
    <row r="31" spans="1:11" ht="46.5" customHeight="1">
      <c r="A31" s="110" t="s">
        <v>38</v>
      </c>
      <c r="B31" s="40">
        <v>1032</v>
      </c>
      <c r="C31" s="111">
        <v>0</v>
      </c>
      <c r="D31" s="218" t="s">
        <v>200</v>
      </c>
      <c r="E31" s="90">
        <f t="shared" si="0"/>
        <v>0</v>
      </c>
      <c r="F31" s="111">
        <v>0</v>
      </c>
      <c r="G31" s="172">
        <v>0</v>
      </c>
      <c r="H31" s="172">
        <v>0</v>
      </c>
      <c r="I31" s="172">
        <v>0</v>
      </c>
      <c r="J31" s="38" t="s">
        <v>82</v>
      </c>
    </row>
    <row r="32" spans="1:11" ht="25.5" customHeight="1">
      <c r="A32" s="115" t="s">
        <v>12</v>
      </c>
      <c r="B32" s="40">
        <v>1033</v>
      </c>
      <c r="C32" s="111">
        <v>0</v>
      </c>
      <c r="D32" s="218" t="s">
        <v>200</v>
      </c>
      <c r="E32" s="90">
        <f t="shared" si="0"/>
        <v>0</v>
      </c>
      <c r="F32" s="111">
        <v>0</v>
      </c>
      <c r="G32" s="172">
        <v>0</v>
      </c>
      <c r="H32" s="172">
        <v>0</v>
      </c>
      <c r="I32" s="172">
        <v>0</v>
      </c>
      <c r="J32" s="113"/>
      <c r="K32" s="7"/>
    </row>
    <row r="33" spans="1:11" ht="23.25" customHeight="1">
      <c r="A33" s="110" t="s">
        <v>83</v>
      </c>
      <c r="B33" s="40">
        <v>1034</v>
      </c>
      <c r="C33" s="111">
        <v>0</v>
      </c>
      <c r="D33" s="218" t="s">
        <v>200</v>
      </c>
      <c r="E33" s="90">
        <f t="shared" si="0"/>
        <v>0</v>
      </c>
      <c r="F33" s="111">
        <v>0</v>
      </c>
      <c r="G33" s="172">
        <v>0</v>
      </c>
      <c r="H33" s="172">
        <v>0</v>
      </c>
      <c r="I33" s="172">
        <v>0</v>
      </c>
      <c r="J33" s="38" t="s">
        <v>84</v>
      </c>
      <c r="K33" s="7"/>
    </row>
    <row r="34" spans="1:11" ht="28.5" customHeight="1">
      <c r="A34" s="115" t="s">
        <v>85</v>
      </c>
      <c r="B34" s="40">
        <v>1035</v>
      </c>
      <c r="C34" s="111">
        <v>97883.58</v>
      </c>
      <c r="D34" s="218" t="s">
        <v>200</v>
      </c>
      <c r="E34" s="90">
        <f t="shared" si="0"/>
        <v>110768.04000000001</v>
      </c>
      <c r="F34" s="195">
        <v>26768.04</v>
      </c>
      <c r="G34" s="201">
        <v>28000</v>
      </c>
      <c r="H34" s="201">
        <v>28000</v>
      </c>
      <c r="I34" s="201">
        <v>28000</v>
      </c>
      <c r="J34" s="167" t="s">
        <v>86</v>
      </c>
    </row>
    <row r="35" spans="1:11" ht="20.25">
      <c r="A35" s="39" t="s">
        <v>50</v>
      </c>
      <c r="B35" s="40">
        <v>1036</v>
      </c>
      <c r="C35" s="111">
        <v>319697.84999999998</v>
      </c>
      <c r="D35" s="218" t="s">
        <v>200</v>
      </c>
      <c r="E35" s="90">
        <f t="shared" si="0"/>
        <v>282149.08</v>
      </c>
      <c r="F35" s="195">
        <v>34149.08</v>
      </c>
      <c r="G35" s="173">
        <v>74000</v>
      </c>
      <c r="H35" s="173">
        <v>74000</v>
      </c>
      <c r="I35" s="112">
        <v>100000</v>
      </c>
      <c r="J35" s="38" t="s">
        <v>87</v>
      </c>
      <c r="K35" s="7"/>
    </row>
    <row r="36" spans="1:11" ht="20.25">
      <c r="A36" s="110" t="s">
        <v>88</v>
      </c>
      <c r="B36" s="40">
        <v>1037</v>
      </c>
      <c r="C36" s="111">
        <v>2363574.0299999998</v>
      </c>
      <c r="D36" s="218" t="s">
        <v>200</v>
      </c>
      <c r="E36" s="90">
        <f t="shared" si="0"/>
        <v>155921.42000000001</v>
      </c>
      <c r="F36" s="195">
        <v>155921.42000000001</v>
      </c>
      <c r="G36" s="195">
        <v>0</v>
      </c>
      <c r="H36" s="195">
        <v>0</v>
      </c>
      <c r="I36" s="111">
        <v>0</v>
      </c>
    </row>
    <row r="37" spans="1:11" ht="20.25">
      <c r="A37" s="110" t="s">
        <v>55</v>
      </c>
      <c r="B37" s="40">
        <v>1038</v>
      </c>
      <c r="C37" s="111">
        <v>0</v>
      </c>
      <c r="D37" s="218" t="s">
        <v>200</v>
      </c>
      <c r="E37" s="90">
        <f t="shared" si="0"/>
        <v>0</v>
      </c>
      <c r="F37" s="111">
        <v>0</v>
      </c>
      <c r="G37" s="111">
        <v>0</v>
      </c>
      <c r="H37" s="111">
        <v>0</v>
      </c>
      <c r="I37" s="111">
        <v>0</v>
      </c>
    </row>
    <row r="38" spans="1:11" ht="20.25">
      <c r="A38" s="110" t="s">
        <v>55</v>
      </c>
      <c r="B38" s="166">
        <v>1039</v>
      </c>
      <c r="C38" s="171">
        <v>0</v>
      </c>
      <c r="D38" s="218" t="s">
        <v>200</v>
      </c>
      <c r="E38" s="90">
        <f t="shared" si="0"/>
        <v>0</v>
      </c>
      <c r="F38" s="90">
        <v>0</v>
      </c>
      <c r="G38" s="111">
        <v>0</v>
      </c>
      <c r="H38" s="111">
        <v>0</v>
      </c>
      <c r="I38" s="111">
        <v>0</v>
      </c>
    </row>
    <row r="39" spans="1:11">
      <c r="A39" s="236" t="s">
        <v>89</v>
      </c>
      <c r="B39" s="237"/>
      <c r="C39" s="237"/>
      <c r="D39" s="237"/>
      <c r="E39" s="237"/>
      <c r="F39" s="237"/>
      <c r="G39" s="237"/>
      <c r="H39" s="237"/>
      <c r="I39" s="238"/>
    </row>
    <row r="40" spans="1:11" s="215" customFormat="1" ht="20.25">
      <c r="A40" s="213" t="s">
        <v>90</v>
      </c>
      <c r="B40" s="214">
        <v>1040</v>
      </c>
      <c r="C40" s="175">
        <v>7833147.7200000007</v>
      </c>
      <c r="D40" s="219" t="s">
        <v>200</v>
      </c>
      <c r="E40" s="175">
        <f>F40+G40+H40+I40</f>
        <v>8571083.4600000009</v>
      </c>
      <c r="F40" s="195">
        <v>2000641.46</v>
      </c>
      <c r="G40" s="173">
        <v>2105400</v>
      </c>
      <c r="H40" s="173">
        <v>2263500</v>
      </c>
      <c r="I40" s="173">
        <v>2201542</v>
      </c>
      <c r="J40" s="174">
        <f>E43+E44+E42+E47</f>
        <v>2133749</v>
      </c>
    </row>
    <row r="41" spans="1:11" s="215" customFormat="1" ht="20.25">
      <c r="A41" s="213" t="s">
        <v>91</v>
      </c>
      <c r="B41" s="214">
        <v>1050</v>
      </c>
      <c r="C41" s="175">
        <v>1663764.46</v>
      </c>
      <c r="D41" s="219" t="s">
        <v>200</v>
      </c>
      <c r="E41" s="175">
        <f t="shared" ref="E41:E50" si="2">F41+G41+H41+I41</f>
        <v>1857015.31</v>
      </c>
      <c r="F41" s="195">
        <v>411518.07</v>
      </c>
      <c r="G41" s="195">
        <v>463188</v>
      </c>
      <c r="H41" s="195">
        <v>497970</v>
      </c>
      <c r="I41" s="195">
        <v>484339.24</v>
      </c>
      <c r="J41" s="38"/>
    </row>
    <row r="42" spans="1:11" ht="18.600000000000001" customHeight="1">
      <c r="A42" s="39" t="s">
        <v>92</v>
      </c>
      <c r="B42" s="40">
        <v>1060</v>
      </c>
      <c r="C42" s="175">
        <v>0</v>
      </c>
      <c r="D42" s="219" t="s">
        <v>200</v>
      </c>
      <c r="E42" s="175">
        <f t="shared" si="2"/>
        <v>0</v>
      </c>
      <c r="F42" s="195">
        <v>0</v>
      </c>
      <c r="G42" s="173">
        <v>0</v>
      </c>
      <c r="H42" s="173">
        <v>0</v>
      </c>
      <c r="I42" s="112">
        <v>0</v>
      </c>
      <c r="J42" s="174">
        <f>E40</f>
        <v>8571083.4600000009</v>
      </c>
    </row>
    <row r="43" spans="1:11" ht="20.25">
      <c r="A43" s="39" t="s">
        <v>93</v>
      </c>
      <c r="B43" s="40">
        <v>1070</v>
      </c>
      <c r="C43" s="175">
        <v>0</v>
      </c>
      <c r="D43" s="219" t="s">
        <v>200</v>
      </c>
      <c r="E43" s="175">
        <f t="shared" si="2"/>
        <v>0</v>
      </c>
      <c r="F43" s="195">
        <v>0</v>
      </c>
      <c r="G43" s="173">
        <v>0</v>
      </c>
      <c r="H43" s="173">
        <v>0</v>
      </c>
      <c r="I43" s="112">
        <v>0</v>
      </c>
      <c r="J43" s="174">
        <f>E41</f>
        <v>1857015.31</v>
      </c>
    </row>
    <row r="44" spans="1:11" ht="26.25" customHeight="1">
      <c r="A44" s="39" t="s">
        <v>94</v>
      </c>
      <c r="B44" s="40">
        <v>1080</v>
      </c>
      <c r="C44" s="175">
        <v>0</v>
      </c>
      <c r="D44" s="219" t="s">
        <v>200</v>
      </c>
      <c r="E44" s="175">
        <f t="shared" si="2"/>
        <v>0</v>
      </c>
      <c r="F44" s="195">
        <v>0</v>
      </c>
      <c r="G44" s="173">
        <v>0</v>
      </c>
      <c r="H44" s="173">
        <v>0</v>
      </c>
      <c r="I44" s="112">
        <v>0</v>
      </c>
      <c r="J44" s="174">
        <f>E54</f>
        <v>6812462.2999999998</v>
      </c>
    </row>
    <row r="45" spans="1:11" ht="18" customHeight="1">
      <c r="A45" s="39" t="s">
        <v>95</v>
      </c>
      <c r="B45" s="40">
        <v>1090</v>
      </c>
      <c r="C45" s="175">
        <v>2023251.81</v>
      </c>
      <c r="D45" s="219" t="s">
        <v>200</v>
      </c>
      <c r="E45" s="175">
        <f t="shared" si="2"/>
        <v>1609552.6099999999</v>
      </c>
      <c r="F45" s="195">
        <v>329975.61</v>
      </c>
      <c r="G45" s="173">
        <v>443192</v>
      </c>
      <c r="H45" s="173">
        <v>443192</v>
      </c>
      <c r="I45" s="112">
        <v>393193</v>
      </c>
      <c r="J45" s="174">
        <f>E45+E48+E49+E50</f>
        <v>2655766.02</v>
      </c>
    </row>
    <row r="46" spans="1:11" ht="18" customHeight="1">
      <c r="A46" s="39" t="s">
        <v>96</v>
      </c>
      <c r="B46" s="40">
        <v>1100</v>
      </c>
      <c r="C46" s="175">
        <v>0</v>
      </c>
      <c r="D46" s="219" t="s">
        <v>200</v>
      </c>
      <c r="E46" s="175">
        <f t="shared" si="2"/>
        <v>0</v>
      </c>
      <c r="F46" s="195">
        <v>0</v>
      </c>
      <c r="G46" s="173">
        <v>0</v>
      </c>
      <c r="H46" s="173">
        <v>0</v>
      </c>
      <c r="I46" s="112">
        <v>0</v>
      </c>
      <c r="J46" s="174">
        <f>J40+J42+J43+J44+J45</f>
        <v>22030076.09</v>
      </c>
    </row>
    <row r="47" spans="1:11" ht="19.899999999999999" customHeight="1">
      <c r="A47" s="39" t="s">
        <v>97</v>
      </c>
      <c r="B47" s="40">
        <v>1110</v>
      </c>
      <c r="C47" s="175">
        <v>1335734.19</v>
      </c>
      <c r="D47" s="219" t="s">
        <v>200</v>
      </c>
      <c r="E47" s="175">
        <f t="shared" si="2"/>
        <v>2133749</v>
      </c>
      <c r="F47" s="195">
        <v>660708.35</v>
      </c>
      <c r="G47" s="173">
        <v>778607</v>
      </c>
      <c r="H47" s="173">
        <v>127500</v>
      </c>
      <c r="I47" s="112">
        <v>566933.65</v>
      </c>
    </row>
    <row r="48" spans="1:11" ht="33.75" customHeight="1">
      <c r="A48" s="128" t="s">
        <v>98</v>
      </c>
      <c r="B48" s="40">
        <v>1120</v>
      </c>
      <c r="C48" s="175">
        <v>4151.9400000000005</v>
      </c>
      <c r="D48" s="219" t="s">
        <v>200</v>
      </c>
      <c r="E48" s="175">
        <f t="shared" si="2"/>
        <v>4800</v>
      </c>
      <c r="F48" s="200">
        <v>4800</v>
      </c>
      <c r="G48" s="173">
        <v>0</v>
      </c>
      <c r="H48" s="173">
        <v>0</v>
      </c>
      <c r="I48" s="112">
        <v>0</v>
      </c>
    </row>
    <row r="49" spans="1:10" ht="18" customHeight="1">
      <c r="A49" s="128" t="s">
        <v>99</v>
      </c>
      <c r="B49" s="40">
        <v>1130</v>
      </c>
      <c r="C49" s="175">
        <v>1030420.1000000001</v>
      </c>
      <c r="D49" s="219" t="s">
        <v>200</v>
      </c>
      <c r="E49" s="175">
        <f t="shared" si="2"/>
        <v>1031920</v>
      </c>
      <c r="F49" s="195">
        <v>49540.71</v>
      </c>
      <c r="G49" s="173">
        <v>267243.28999999998</v>
      </c>
      <c r="H49" s="173">
        <v>295352</v>
      </c>
      <c r="I49" s="112">
        <v>419784</v>
      </c>
    </row>
    <row r="50" spans="1:10" ht="18" customHeight="1">
      <c r="A50" s="39" t="s">
        <v>100</v>
      </c>
      <c r="B50" s="40">
        <v>1140</v>
      </c>
      <c r="C50" s="175">
        <v>6025.08</v>
      </c>
      <c r="D50" s="219" t="s">
        <v>200</v>
      </c>
      <c r="E50" s="175">
        <f t="shared" si="2"/>
        <v>9493.41</v>
      </c>
      <c r="F50" s="195">
        <v>9493.41</v>
      </c>
      <c r="G50" s="173">
        <v>0</v>
      </c>
      <c r="H50" s="112">
        <v>0</v>
      </c>
      <c r="I50" s="112">
        <v>0</v>
      </c>
    </row>
    <row r="51" spans="1:10" ht="18" customHeight="1">
      <c r="A51" s="194" t="s">
        <v>101</v>
      </c>
      <c r="B51" s="180">
        <v>1160</v>
      </c>
      <c r="C51" s="90">
        <f>C24+C27+C29+C54+C65</f>
        <v>20888431.850000001</v>
      </c>
      <c r="D51" s="90">
        <v>0</v>
      </c>
      <c r="E51" s="90">
        <f>F51+G51+H51+I51</f>
        <v>23982086.719999999</v>
      </c>
      <c r="F51" s="90">
        <f>F24+F27+F29+F54+F65</f>
        <v>6134402.7199999997</v>
      </c>
      <c r="G51" s="90">
        <f>G24+G27+G29+G54+G65</f>
        <v>5881000</v>
      </c>
      <c r="H51" s="90">
        <f>H24+H27+H29+H54+H65</f>
        <v>5882754</v>
      </c>
      <c r="I51" s="90">
        <f>I24+I27+I29+I54+I65</f>
        <v>6083930</v>
      </c>
    </row>
    <row r="52" spans="1:10" ht="18" customHeight="1">
      <c r="A52" s="194" t="s">
        <v>102</v>
      </c>
      <c r="B52" s="180">
        <v>1170</v>
      </c>
      <c r="C52" s="90">
        <f>C40+C41+C42+C43+C44+C45+C46+C47+C48+C49+C50+C57+C70</f>
        <v>20877052.960000001</v>
      </c>
      <c r="D52" s="90">
        <v>0</v>
      </c>
      <c r="E52" s="90">
        <f>F52+G52+H52+I52</f>
        <v>23268311.350000001</v>
      </c>
      <c r="F52" s="90">
        <f>F40+F41+F42+F43+F44+F45+F46+F47+F48+F49+F50+F57+F70</f>
        <v>5481063.96</v>
      </c>
      <c r="G52" s="90">
        <f>G40+G41+G42+G43+G44+G45+G46+G47+G48+G49+G50+G57+G70</f>
        <v>6216573.5</v>
      </c>
      <c r="H52" s="90">
        <f>H40+H41+H42+H43+H44+H45+H46+H47+H48+H49+H50+H57+H70</f>
        <v>5578724</v>
      </c>
      <c r="I52" s="90">
        <f>I40+I41+I42+I43+I44+I45+I46+I47+I48+I49+I50+I57+I70</f>
        <v>5991949.8900000006</v>
      </c>
    </row>
    <row r="53" spans="1:10">
      <c r="A53" s="239" t="s">
        <v>103</v>
      </c>
      <c r="B53" s="240"/>
      <c r="C53" s="240"/>
      <c r="D53" s="240"/>
      <c r="E53" s="240"/>
      <c r="F53" s="240"/>
      <c r="G53" s="240"/>
      <c r="H53" s="240"/>
      <c r="I53" s="241"/>
    </row>
    <row r="54" spans="1:10">
      <c r="A54" s="127" t="s">
        <v>104</v>
      </c>
      <c r="B54" s="180">
        <v>2010</v>
      </c>
      <c r="C54" s="90">
        <f>C55+C56</f>
        <v>4076130.21</v>
      </c>
      <c r="D54" s="90">
        <v>0</v>
      </c>
      <c r="E54" s="175">
        <f>F54+G54+H54+I54</f>
        <v>6812462.2999999998</v>
      </c>
      <c r="F54" s="175">
        <f>F55+F56</f>
        <v>1682462.3</v>
      </c>
      <c r="G54" s="175">
        <f>G55+G56</f>
        <v>1710000</v>
      </c>
      <c r="H54" s="175">
        <f t="shared" ref="H54:I54" si="3">H55+H56</f>
        <v>1710000</v>
      </c>
      <c r="I54" s="90">
        <f t="shared" si="3"/>
        <v>1710000</v>
      </c>
    </row>
    <row r="55" spans="1:10" ht="46.5" customHeight="1">
      <c r="A55" s="128" t="s">
        <v>105</v>
      </c>
      <c r="B55" s="40">
        <v>2011</v>
      </c>
      <c r="C55" s="90">
        <v>70111.350000000006</v>
      </c>
      <c r="D55" s="90" t="s">
        <v>200</v>
      </c>
      <c r="E55" s="90">
        <f>F55+G55+H55+I55</f>
        <v>2035199.84</v>
      </c>
      <c r="F55" s="175">
        <v>505199.84</v>
      </c>
      <c r="G55" s="175">
        <v>510000</v>
      </c>
      <c r="H55" s="175">
        <v>510000</v>
      </c>
      <c r="I55" s="90">
        <v>510000</v>
      </c>
      <c r="J55" s="196" t="s">
        <v>195</v>
      </c>
    </row>
    <row r="56" spans="1:10" ht="20.25">
      <c r="A56" s="128" t="s">
        <v>194</v>
      </c>
      <c r="B56" s="40">
        <v>2012</v>
      </c>
      <c r="C56" s="90">
        <v>4006018.86</v>
      </c>
      <c r="D56" s="220" t="s">
        <v>200</v>
      </c>
      <c r="E56" s="90">
        <f>F56+G56+H56+I56</f>
        <v>4777262.46</v>
      </c>
      <c r="F56" s="175">
        <v>1177262.46</v>
      </c>
      <c r="G56" s="175">
        <v>1200000</v>
      </c>
      <c r="H56" s="175">
        <v>1200000</v>
      </c>
      <c r="I56" s="90">
        <v>1200000</v>
      </c>
      <c r="J56" s="196" t="s">
        <v>196</v>
      </c>
    </row>
    <row r="57" spans="1:10">
      <c r="A57" s="127" t="s">
        <v>185</v>
      </c>
      <c r="B57" s="180">
        <v>3010</v>
      </c>
      <c r="C57" s="90">
        <v>6980557.6600000001</v>
      </c>
      <c r="D57" s="90">
        <v>0</v>
      </c>
      <c r="E57" s="90">
        <f>F57+G57+H57+I57</f>
        <v>8050697.5600000005</v>
      </c>
      <c r="F57" s="90">
        <f>F58+F59+F60+F61+F62+F63</f>
        <v>2014386.35</v>
      </c>
      <c r="G57" s="90">
        <f>G58+G59+G60+G61+G62+G63</f>
        <v>2158943.21</v>
      </c>
      <c r="H57" s="90">
        <f>H58+H59+H60+H61+H62+H63</f>
        <v>1951210</v>
      </c>
      <c r="I57" s="90">
        <f>I58+I59+I60+I61+I62+I63</f>
        <v>1926158</v>
      </c>
    </row>
    <row r="58" spans="1:10" ht="18" customHeight="1">
      <c r="A58" s="39" t="s">
        <v>107</v>
      </c>
      <c r="B58" s="40">
        <v>3011</v>
      </c>
      <c r="C58" s="111">
        <v>0</v>
      </c>
      <c r="D58" s="218" t="s">
        <v>200</v>
      </c>
      <c r="E58" s="90">
        <f t="shared" ref="E58:E63" si="4">F58+G58+H58+I58</f>
        <v>0</v>
      </c>
      <c r="F58" s="111">
        <v>0</v>
      </c>
      <c r="G58" s="111">
        <v>0</v>
      </c>
      <c r="H58" s="111">
        <v>0</v>
      </c>
      <c r="I58" s="111">
        <v>0</v>
      </c>
      <c r="J58" s="242" t="s">
        <v>197</v>
      </c>
    </row>
    <row r="59" spans="1:10" ht="20.25">
      <c r="A59" s="39" t="s">
        <v>192</v>
      </c>
      <c r="B59" s="40">
        <v>3012</v>
      </c>
      <c r="C59" s="111">
        <v>0</v>
      </c>
      <c r="D59" s="218" t="s">
        <v>200</v>
      </c>
      <c r="E59" s="90">
        <f t="shared" si="4"/>
        <v>0</v>
      </c>
      <c r="F59" s="111">
        <v>0</v>
      </c>
      <c r="G59" s="111">
        <v>0</v>
      </c>
      <c r="H59" s="111">
        <v>0</v>
      </c>
      <c r="I59" s="111">
        <v>0</v>
      </c>
      <c r="J59" s="243"/>
    </row>
    <row r="60" spans="1:10" ht="20.25">
      <c r="A60" s="39" t="s">
        <v>190</v>
      </c>
      <c r="B60" s="40">
        <v>3013</v>
      </c>
      <c r="C60" s="111">
        <v>0</v>
      </c>
      <c r="D60" s="218" t="s">
        <v>200</v>
      </c>
      <c r="E60" s="90">
        <f t="shared" si="4"/>
        <v>0</v>
      </c>
      <c r="F60" s="111">
        <v>0</v>
      </c>
      <c r="G60" s="111">
        <v>0</v>
      </c>
      <c r="H60" s="111">
        <v>0</v>
      </c>
      <c r="I60" s="111">
        <v>0</v>
      </c>
      <c r="J60" s="243"/>
    </row>
    <row r="61" spans="1:10" ht="20.25">
      <c r="A61" s="39" t="s">
        <v>191</v>
      </c>
      <c r="B61" s="40">
        <v>3014</v>
      </c>
      <c r="C61" s="111">
        <v>6980557.6600000001</v>
      </c>
      <c r="D61" s="218" t="s">
        <v>200</v>
      </c>
      <c r="E61" s="90">
        <f t="shared" si="4"/>
        <v>8050697.5600000005</v>
      </c>
      <c r="F61" s="111">
        <f>39708+4103.15+11141.29+276971.61+1682462.3</f>
        <v>2014386.35</v>
      </c>
      <c r="G61" s="111">
        <v>2158943.21</v>
      </c>
      <c r="H61" s="111">
        <v>1951210</v>
      </c>
      <c r="I61" s="111">
        <v>1926158</v>
      </c>
      <c r="J61" s="243"/>
    </row>
    <row r="62" spans="1:10" ht="30.6" customHeight="1">
      <c r="A62" s="39" t="s">
        <v>108</v>
      </c>
      <c r="B62" s="40">
        <v>3015</v>
      </c>
      <c r="C62" s="111">
        <v>0</v>
      </c>
      <c r="D62" s="218" t="s">
        <v>200</v>
      </c>
      <c r="E62" s="90">
        <f t="shared" si="4"/>
        <v>0</v>
      </c>
      <c r="F62" s="111">
        <v>0</v>
      </c>
      <c r="G62" s="111">
        <v>0</v>
      </c>
      <c r="H62" s="111">
        <v>0</v>
      </c>
      <c r="I62" s="111">
        <v>0</v>
      </c>
    </row>
    <row r="63" spans="1:10" ht="20.25">
      <c r="A63" s="39" t="s">
        <v>21</v>
      </c>
      <c r="B63" s="40">
        <v>3016</v>
      </c>
      <c r="C63" s="111">
        <v>0</v>
      </c>
      <c r="D63" s="218" t="s">
        <v>200</v>
      </c>
      <c r="E63" s="90">
        <f t="shared" si="4"/>
        <v>0</v>
      </c>
      <c r="F63" s="111">
        <v>0</v>
      </c>
      <c r="G63" s="111">
        <v>0</v>
      </c>
      <c r="H63" s="111">
        <v>0</v>
      </c>
      <c r="I63" s="111">
        <v>0</v>
      </c>
    </row>
    <row r="64" spans="1:10">
      <c r="A64" s="239" t="s">
        <v>109</v>
      </c>
      <c r="B64" s="240"/>
      <c r="C64" s="240"/>
      <c r="D64" s="240"/>
      <c r="E64" s="240"/>
      <c r="F64" s="240"/>
      <c r="G64" s="240"/>
      <c r="H64" s="240"/>
      <c r="I64" s="246"/>
    </row>
    <row r="65" spans="1:10">
      <c r="A65" s="194" t="s">
        <v>110</v>
      </c>
      <c r="B65" s="180">
        <v>4010</v>
      </c>
      <c r="C65" s="90">
        <f>C66+C67+C68+C69</f>
        <v>0</v>
      </c>
      <c r="D65" s="90">
        <v>0</v>
      </c>
      <c r="E65" s="90">
        <f>F65+G65+H65+I65</f>
        <v>0</v>
      </c>
      <c r="F65" s="90">
        <f>F66+F67+F68+F69</f>
        <v>0</v>
      </c>
      <c r="G65" s="90">
        <f>G66+G67+G68+G69</f>
        <v>0</v>
      </c>
      <c r="H65" s="90">
        <f>H66+H67+H68+H69</f>
        <v>0</v>
      </c>
      <c r="I65" s="90">
        <f>I66+I67+I68+I69</f>
        <v>0</v>
      </c>
    </row>
    <row r="66" spans="1:10">
      <c r="A66" s="39" t="s">
        <v>111</v>
      </c>
      <c r="B66" s="40">
        <v>4011</v>
      </c>
      <c r="C66" s="111">
        <v>0</v>
      </c>
      <c r="D66" s="111" t="s">
        <v>213</v>
      </c>
      <c r="E66" s="90">
        <f t="shared" ref="E66:E73" si="5">F66+G66+H66+I66</f>
        <v>0</v>
      </c>
      <c r="F66" s="111">
        <v>0</v>
      </c>
      <c r="G66" s="111">
        <v>0</v>
      </c>
      <c r="H66" s="111">
        <v>0</v>
      </c>
      <c r="I66" s="111">
        <v>0</v>
      </c>
    </row>
    <row r="67" spans="1:10">
      <c r="A67" s="39" t="s">
        <v>112</v>
      </c>
      <c r="B67" s="40">
        <v>4012</v>
      </c>
      <c r="C67" s="111">
        <v>0</v>
      </c>
      <c r="D67" s="111" t="s">
        <v>213</v>
      </c>
      <c r="E67" s="90">
        <f t="shared" si="5"/>
        <v>0</v>
      </c>
      <c r="F67" s="111">
        <v>0</v>
      </c>
      <c r="G67" s="111">
        <v>0</v>
      </c>
      <c r="H67" s="111">
        <v>0</v>
      </c>
      <c r="I67" s="111">
        <v>0</v>
      </c>
    </row>
    <row r="68" spans="1:10">
      <c r="A68" s="39" t="s">
        <v>113</v>
      </c>
      <c r="B68" s="40">
        <v>4013</v>
      </c>
      <c r="C68" s="111">
        <v>0</v>
      </c>
      <c r="D68" s="111" t="s">
        <v>213</v>
      </c>
      <c r="E68" s="90">
        <f t="shared" si="5"/>
        <v>0</v>
      </c>
      <c r="F68" s="111">
        <v>0</v>
      </c>
      <c r="G68" s="111">
        <v>0</v>
      </c>
      <c r="H68" s="111">
        <v>0</v>
      </c>
      <c r="I68" s="111">
        <v>0</v>
      </c>
    </row>
    <row r="69" spans="1:10">
      <c r="A69" s="39" t="s">
        <v>114</v>
      </c>
      <c r="B69" s="40">
        <v>4020</v>
      </c>
      <c r="C69" s="111">
        <v>0</v>
      </c>
      <c r="D69" s="111" t="s">
        <v>213</v>
      </c>
      <c r="E69" s="90">
        <f t="shared" si="5"/>
        <v>0</v>
      </c>
      <c r="F69" s="111">
        <v>0</v>
      </c>
      <c r="G69" s="111">
        <v>0</v>
      </c>
      <c r="H69" s="111">
        <v>0</v>
      </c>
      <c r="I69" s="111">
        <v>0</v>
      </c>
    </row>
    <row r="70" spans="1:10">
      <c r="A70" s="194" t="s">
        <v>115</v>
      </c>
      <c r="B70" s="180">
        <v>4030</v>
      </c>
      <c r="C70" s="90">
        <f>C71+C72+C73+C74</f>
        <v>0</v>
      </c>
      <c r="D70" s="90">
        <v>0</v>
      </c>
      <c r="E70" s="90">
        <f>F70+G70+H70+I70</f>
        <v>0</v>
      </c>
      <c r="F70" s="90">
        <f>F71+F72+F73+F74</f>
        <v>0</v>
      </c>
      <c r="G70" s="90">
        <f>G71+G72+G73+G74</f>
        <v>0</v>
      </c>
      <c r="H70" s="90">
        <f>H71+H72+H73+H74</f>
        <v>0</v>
      </c>
      <c r="I70" s="90">
        <f>I71+I72+I73+I74</f>
        <v>0</v>
      </c>
    </row>
    <row r="71" spans="1:10">
      <c r="A71" s="39" t="s">
        <v>111</v>
      </c>
      <c r="B71" s="40">
        <v>4031</v>
      </c>
      <c r="C71" s="111">
        <v>0</v>
      </c>
      <c r="D71" s="111" t="s">
        <v>213</v>
      </c>
      <c r="E71" s="90">
        <f t="shared" si="5"/>
        <v>0</v>
      </c>
      <c r="F71" s="111">
        <v>0</v>
      </c>
      <c r="G71" s="111">
        <v>0</v>
      </c>
      <c r="H71" s="111">
        <v>0</v>
      </c>
      <c r="I71" s="111">
        <v>0</v>
      </c>
    </row>
    <row r="72" spans="1:10">
      <c r="A72" s="39" t="s">
        <v>112</v>
      </c>
      <c r="B72" s="40">
        <v>4032</v>
      </c>
      <c r="C72" s="111">
        <v>0</v>
      </c>
      <c r="D72" s="111" t="s">
        <v>213</v>
      </c>
      <c r="E72" s="90">
        <f t="shared" si="5"/>
        <v>0</v>
      </c>
      <c r="F72" s="111">
        <v>0</v>
      </c>
      <c r="G72" s="111">
        <v>0</v>
      </c>
      <c r="H72" s="111">
        <v>0</v>
      </c>
      <c r="I72" s="111">
        <v>0</v>
      </c>
    </row>
    <row r="73" spans="1:10">
      <c r="A73" s="39" t="s">
        <v>113</v>
      </c>
      <c r="B73" s="40">
        <v>4033</v>
      </c>
      <c r="C73" s="111">
        <v>0</v>
      </c>
      <c r="D73" s="111" t="s">
        <v>213</v>
      </c>
      <c r="E73" s="90">
        <f t="shared" si="5"/>
        <v>0</v>
      </c>
      <c r="F73" s="111">
        <v>0</v>
      </c>
      <c r="G73" s="111">
        <v>0</v>
      </c>
      <c r="H73" s="111">
        <v>0</v>
      </c>
      <c r="I73" s="111">
        <v>0</v>
      </c>
    </row>
    <row r="74" spans="1:10">
      <c r="A74" s="128" t="s">
        <v>116</v>
      </c>
      <c r="B74" s="40">
        <v>4040</v>
      </c>
      <c r="C74" s="111">
        <v>0</v>
      </c>
      <c r="D74" s="111" t="s">
        <v>213</v>
      </c>
      <c r="E74" s="90">
        <f>F74+G74+H74+I74</f>
        <v>0</v>
      </c>
      <c r="F74" s="111">
        <v>0</v>
      </c>
      <c r="G74" s="111">
        <v>0</v>
      </c>
      <c r="H74" s="111">
        <v>0</v>
      </c>
      <c r="I74" s="111">
        <v>0</v>
      </c>
    </row>
    <row r="75" spans="1:10">
      <c r="A75" s="247" t="s">
        <v>117</v>
      </c>
      <c r="B75" s="248"/>
      <c r="C75" s="248"/>
      <c r="D75" s="248"/>
      <c r="E75" s="248"/>
      <c r="F75" s="248"/>
      <c r="G75" s="248"/>
      <c r="H75" s="248"/>
      <c r="I75" s="249"/>
    </row>
    <row r="76" spans="1:10" ht="24.6" customHeight="1">
      <c r="A76" s="197" t="s">
        <v>13</v>
      </c>
      <c r="B76" s="180">
        <v>5010</v>
      </c>
      <c r="C76" s="90">
        <f>C51-C52</f>
        <v>11378.890000000596</v>
      </c>
      <c r="D76" s="90">
        <f>D51-D52</f>
        <v>0</v>
      </c>
      <c r="E76" s="90">
        <f>F76+G76+H76+I76</f>
        <v>713775.36999999918</v>
      </c>
      <c r="F76" s="90">
        <f>F51-F52</f>
        <v>653338.75999999978</v>
      </c>
      <c r="G76" s="90">
        <f>G51-G52</f>
        <v>-335573.5</v>
      </c>
      <c r="H76" s="90">
        <f>H51-H52</f>
        <v>304030</v>
      </c>
      <c r="I76" s="90">
        <f>I51-I52</f>
        <v>91980.109999999404</v>
      </c>
      <c r="J76" s="165" t="s">
        <v>179</v>
      </c>
    </row>
    <row r="77" spans="1:10">
      <c r="A77" s="198" t="s">
        <v>14</v>
      </c>
      <c r="B77" s="40">
        <v>5011</v>
      </c>
      <c r="C77" s="90">
        <f>C76-C78</f>
        <v>11378.890000000596</v>
      </c>
      <c r="D77" s="90">
        <f>D76-D78</f>
        <v>0</v>
      </c>
      <c r="E77" s="90">
        <f>F77+G77+H77+I77</f>
        <v>713775.36999999918</v>
      </c>
      <c r="F77" s="90">
        <f>F76-F78</f>
        <v>653338.75999999978</v>
      </c>
      <c r="G77" s="90">
        <f>G76-G78</f>
        <v>-335573.5</v>
      </c>
      <c r="H77" s="90">
        <f>H76-H78</f>
        <v>304030</v>
      </c>
      <c r="I77" s="90">
        <f>I76-I78</f>
        <v>91980.109999999404</v>
      </c>
    </row>
    <row r="78" spans="1:10">
      <c r="A78" s="198" t="s">
        <v>15</v>
      </c>
      <c r="B78" s="40">
        <v>5012</v>
      </c>
      <c r="C78" s="90"/>
      <c r="D78" s="90">
        <v>0</v>
      </c>
      <c r="E78" s="90">
        <f>F78+G78+H78+I78</f>
        <v>0</v>
      </c>
      <c r="F78" s="90"/>
      <c r="G78" s="134"/>
      <c r="H78" s="134"/>
      <c r="I78" s="134"/>
      <c r="J78" s="38" t="s">
        <v>180</v>
      </c>
    </row>
    <row r="79" spans="1:10" ht="17.45" customHeight="1">
      <c r="A79" s="239" t="s">
        <v>118</v>
      </c>
      <c r="B79" s="240"/>
      <c r="C79" s="240"/>
      <c r="D79" s="240"/>
      <c r="E79" s="240"/>
      <c r="F79" s="240"/>
      <c r="G79" s="240"/>
      <c r="H79" s="240"/>
      <c r="I79" s="241"/>
    </row>
    <row r="80" spans="1:10" ht="17.45" customHeight="1">
      <c r="A80" s="127" t="s">
        <v>119</v>
      </c>
      <c r="B80" s="180">
        <v>6010</v>
      </c>
      <c r="C80" s="90">
        <v>3282355.01</v>
      </c>
      <c r="D80" s="90">
        <v>0</v>
      </c>
      <c r="E80" s="90">
        <f t="shared" ref="E80:E86" si="6">F80+G80+H80+I80</f>
        <v>3630845.9178999998</v>
      </c>
      <c r="F80" s="90">
        <f>F81+F82+F83+F84+F85+F86</f>
        <v>831142.97930000001</v>
      </c>
      <c r="G80" s="90">
        <f>G81+G82+G83+G84+G85+G86</f>
        <v>894795</v>
      </c>
      <c r="H80" s="90">
        <f>H81+H82+H83+H84+H85+H86</f>
        <v>961987.5</v>
      </c>
      <c r="I80" s="90">
        <f>I81+I82+I83+I84+I85+I86</f>
        <v>942920.43860000011</v>
      </c>
    </row>
    <row r="81" spans="1:10">
      <c r="A81" s="140" t="s">
        <v>120</v>
      </c>
      <c r="B81" s="40">
        <v>6011</v>
      </c>
      <c r="C81" s="111">
        <v>0</v>
      </c>
      <c r="D81" s="111" t="s">
        <v>213</v>
      </c>
      <c r="E81" s="90">
        <f t="shared" si="6"/>
        <v>0</v>
      </c>
      <c r="F81" s="111">
        <v>0</v>
      </c>
      <c r="G81" s="111">
        <v>0</v>
      </c>
      <c r="H81" s="111">
        <v>0</v>
      </c>
      <c r="I81" s="111">
        <v>0</v>
      </c>
    </row>
    <row r="82" spans="1:10" ht="16.899999999999999" customHeight="1">
      <c r="A82" s="140" t="s">
        <v>121</v>
      </c>
      <c r="B82" s="40">
        <v>6012</v>
      </c>
      <c r="C82" s="111">
        <v>117497.22</v>
      </c>
      <c r="D82" s="111" t="s">
        <v>213</v>
      </c>
      <c r="E82" s="90">
        <f t="shared" si="6"/>
        <v>128566.2519</v>
      </c>
      <c r="F82" s="111">
        <f>F40*1.5%</f>
        <v>30009.621899999998</v>
      </c>
      <c r="G82" s="111">
        <f>G40*1.5%</f>
        <v>31581</v>
      </c>
      <c r="H82" s="111">
        <f t="shared" ref="H82:I82" si="7">H40*1.5%</f>
        <v>33952.5</v>
      </c>
      <c r="I82" s="111">
        <f t="shared" si="7"/>
        <v>33023.129999999997</v>
      </c>
    </row>
    <row r="83" spans="1:10" ht="16.899999999999999" customHeight="1">
      <c r="A83" s="140" t="s">
        <v>122</v>
      </c>
      <c r="B83" s="40">
        <v>6013</v>
      </c>
      <c r="C83" s="111">
        <v>12795.26</v>
      </c>
      <c r="D83" s="111" t="s">
        <v>213</v>
      </c>
      <c r="E83" s="90">
        <f t="shared" si="6"/>
        <v>16758.498599999999</v>
      </c>
      <c r="F83" s="111">
        <f>F50</f>
        <v>9493.41</v>
      </c>
      <c r="G83" s="111">
        <f>G50</f>
        <v>0</v>
      </c>
      <c r="H83" s="111">
        <f>H50</f>
        <v>0</v>
      </c>
      <c r="I83" s="111">
        <f t="shared" ref="I83" si="8">I41*1.5%</f>
        <v>7265.0886</v>
      </c>
    </row>
    <row r="84" spans="1:10" ht="16.899999999999999" customHeight="1">
      <c r="A84" s="140" t="s">
        <v>123</v>
      </c>
      <c r="B84" s="40">
        <v>6014</v>
      </c>
      <c r="C84" s="111">
        <v>1409966.59</v>
      </c>
      <c r="D84" s="111" t="s">
        <v>213</v>
      </c>
      <c r="E84" s="90">
        <f t="shared" si="6"/>
        <v>1542795.0227999999</v>
      </c>
      <c r="F84" s="111">
        <f>F40*18%</f>
        <v>360115.46279999998</v>
      </c>
      <c r="G84" s="111">
        <f>G40*18%</f>
        <v>378972</v>
      </c>
      <c r="H84" s="111">
        <f t="shared" ref="H84:I84" si="9">H40*18%</f>
        <v>407430</v>
      </c>
      <c r="I84" s="111">
        <f t="shared" si="9"/>
        <v>396277.56</v>
      </c>
    </row>
    <row r="85" spans="1:10" ht="31.5">
      <c r="A85" s="39" t="s">
        <v>124</v>
      </c>
      <c r="B85" s="40">
        <v>6015</v>
      </c>
      <c r="C85" s="111">
        <v>1663764.46</v>
      </c>
      <c r="D85" s="111" t="s">
        <v>213</v>
      </c>
      <c r="E85" s="90">
        <f t="shared" si="6"/>
        <v>1857015.31</v>
      </c>
      <c r="F85" s="111">
        <f>F41</f>
        <v>411518.07</v>
      </c>
      <c r="G85" s="111">
        <f>G41</f>
        <v>463188</v>
      </c>
      <c r="H85" s="111">
        <f t="shared" ref="H85:I85" si="10">H41</f>
        <v>497970</v>
      </c>
      <c r="I85" s="111">
        <f t="shared" si="10"/>
        <v>484339.24</v>
      </c>
    </row>
    <row r="86" spans="1:10" ht="16.5" customHeight="1">
      <c r="A86" s="140" t="s">
        <v>125</v>
      </c>
      <c r="B86" s="40">
        <v>6016</v>
      </c>
      <c r="C86" s="111">
        <v>78331.48</v>
      </c>
      <c r="D86" s="111" t="s">
        <v>213</v>
      </c>
      <c r="E86" s="90">
        <f t="shared" si="6"/>
        <v>85710.834600000002</v>
      </c>
      <c r="F86" s="111">
        <f>F40*1%</f>
        <v>20006.4146</v>
      </c>
      <c r="G86" s="111">
        <f>G40*1%</f>
        <v>21054</v>
      </c>
      <c r="H86" s="111">
        <f t="shared" ref="H86:I86" si="11">H40*1%</f>
        <v>22635</v>
      </c>
      <c r="I86" s="111">
        <f t="shared" si="11"/>
        <v>22015.420000000002</v>
      </c>
    </row>
    <row r="87" spans="1:10">
      <c r="A87" s="236" t="s">
        <v>126</v>
      </c>
      <c r="B87" s="237"/>
      <c r="C87" s="237"/>
      <c r="D87" s="237"/>
      <c r="E87" s="237"/>
      <c r="F87" s="237"/>
      <c r="G87" s="237"/>
      <c r="H87" s="237"/>
      <c r="I87" s="238"/>
    </row>
    <row r="88" spans="1:10" ht="19.149999999999999" customHeight="1">
      <c r="A88" s="128" t="s">
        <v>10</v>
      </c>
      <c r="B88" s="40">
        <v>7010</v>
      </c>
      <c r="C88" s="199">
        <v>58.75</v>
      </c>
      <c r="D88" s="199" t="s">
        <v>213</v>
      </c>
      <c r="E88" s="199">
        <v>49.75</v>
      </c>
      <c r="F88" s="199">
        <v>49.75</v>
      </c>
      <c r="G88" s="199">
        <v>49.75</v>
      </c>
      <c r="H88" s="199">
        <v>49.75</v>
      </c>
      <c r="I88" s="199">
        <v>49.75</v>
      </c>
    </row>
    <row r="89" spans="1:10" ht="19.149999999999999" customHeight="1">
      <c r="A89" s="128"/>
      <c r="B89" s="40"/>
      <c r="C89" s="199"/>
      <c r="D89" s="199" t="s">
        <v>213</v>
      </c>
      <c r="E89" s="199"/>
      <c r="F89" s="199" t="s">
        <v>16</v>
      </c>
      <c r="G89" s="199" t="s">
        <v>17</v>
      </c>
      <c r="H89" s="199" t="s">
        <v>18</v>
      </c>
      <c r="I89" s="199" t="s">
        <v>127</v>
      </c>
      <c r="J89" s="165" t="s">
        <v>189</v>
      </c>
    </row>
    <row r="90" spans="1:10" ht="16.899999999999999" customHeight="1">
      <c r="A90" s="128" t="s">
        <v>128</v>
      </c>
      <c r="B90" s="40">
        <v>7011</v>
      </c>
      <c r="C90" s="111">
        <v>50568586.530000001</v>
      </c>
      <c r="D90" s="199" t="s">
        <v>213</v>
      </c>
      <c r="E90" s="111">
        <f>F90</f>
        <v>64449800</v>
      </c>
      <c r="F90" s="111">
        <v>64449800</v>
      </c>
      <c r="G90" s="111">
        <v>64449800</v>
      </c>
      <c r="H90" s="111">
        <v>64449800</v>
      </c>
      <c r="I90" s="111">
        <v>64449800</v>
      </c>
    </row>
    <row r="91" spans="1:10">
      <c r="A91" s="128" t="s">
        <v>129</v>
      </c>
      <c r="B91" s="40">
        <v>7012</v>
      </c>
      <c r="C91" s="111">
        <v>0</v>
      </c>
      <c r="D91" s="199" t="s">
        <v>213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</row>
    <row r="92" spans="1:10" ht="16.899999999999999" customHeight="1">
      <c r="A92" s="128" t="s">
        <v>130</v>
      </c>
      <c r="B92" s="40">
        <v>7013</v>
      </c>
      <c r="C92" s="111">
        <v>0</v>
      </c>
      <c r="D92" s="199" t="s">
        <v>213</v>
      </c>
      <c r="E92" s="111">
        <v>0</v>
      </c>
      <c r="F92" s="111">
        <v>0</v>
      </c>
      <c r="G92" s="111">
        <v>0</v>
      </c>
      <c r="H92" s="111">
        <v>0</v>
      </c>
      <c r="I92" s="111">
        <v>0</v>
      </c>
    </row>
    <row r="93" spans="1:10" ht="16.899999999999999" customHeight="1">
      <c r="A93" s="128" t="s">
        <v>131</v>
      </c>
      <c r="B93" s="40">
        <v>7016</v>
      </c>
      <c r="C93" s="111">
        <v>0</v>
      </c>
      <c r="D93" s="199" t="s">
        <v>213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</row>
    <row r="94" spans="1:10" ht="16.899999999999999" customHeight="1">
      <c r="A94" s="128" t="s">
        <v>132</v>
      </c>
      <c r="B94" s="40">
        <v>7020</v>
      </c>
      <c r="C94" s="90">
        <v>0</v>
      </c>
      <c r="D94" s="199" t="s">
        <v>213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44"/>
    </row>
    <row r="95" spans="1:10" ht="16.899999999999999" customHeight="1">
      <c r="A95" s="41"/>
      <c r="B95" s="42"/>
      <c r="C95" s="43"/>
      <c r="D95" s="43"/>
      <c r="E95" s="43"/>
      <c r="F95" s="43"/>
      <c r="G95" s="44"/>
      <c r="H95" s="44"/>
      <c r="I95" s="44"/>
    </row>
    <row r="96" spans="1:10" ht="16.899999999999999" customHeight="1">
      <c r="A96" s="45" t="s">
        <v>53</v>
      </c>
      <c r="B96" s="46"/>
      <c r="C96" s="58"/>
      <c r="D96" s="47"/>
      <c r="E96" s="250" t="s">
        <v>208</v>
      </c>
      <c r="F96" s="250"/>
      <c r="G96" s="48"/>
      <c r="H96" s="145"/>
      <c r="I96" s="145"/>
    </row>
    <row r="97" spans="1:8" ht="16.899999999999999" customHeight="1">
      <c r="A97" s="49"/>
      <c r="B97" s="50"/>
      <c r="C97" s="51" t="s">
        <v>5</v>
      </c>
      <c r="D97" s="244" t="s">
        <v>20</v>
      </c>
      <c r="E97" s="244"/>
      <c r="F97" s="244"/>
    </row>
    <row r="98" spans="1:8" ht="16.899999999999999" customHeight="1">
      <c r="A98" s="49" t="s">
        <v>204</v>
      </c>
      <c r="B98" s="50"/>
      <c r="C98" s="59"/>
      <c r="D98" s="50"/>
      <c r="E98" s="245" t="s">
        <v>205</v>
      </c>
      <c r="F98" s="245"/>
    </row>
    <row r="99" spans="1:8" ht="16.899999999999999" customHeight="1">
      <c r="A99" s="49"/>
      <c r="B99" s="50"/>
      <c r="C99" s="51" t="s">
        <v>5</v>
      </c>
      <c r="D99" s="244" t="s">
        <v>20</v>
      </c>
      <c r="E99" s="244"/>
      <c r="F99" s="244"/>
    </row>
    <row r="100" spans="1:8" ht="16.899999999999999" customHeight="1"/>
    <row r="102" spans="1:8" ht="16.899999999999999" customHeight="1">
      <c r="A102" s="62"/>
      <c r="B102" s="62"/>
      <c r="C102" s="63"/>
      <c r="D102" s="63"/>
      <c r="E102" s="63"/>
      <c r="F102" s="63"/>
      <c r="G102" s="63"/>
      <c r="H102" s="63"/>
    </row>
    <row r="103" spans="1:8" ht="16.899999999999999" customHeight="1">
      <c r="A103" s="62"/>
      <c r="B103" s="62"/>
      <c r="C103" s="63"/>
      <c r="D103" s="63"/>
      <c r="E103" s="63"/>
      <c r="F103" s="63"/>
      <c r="G103" s="63"/>
      <c r="H103" s="63"/>
    </row>
    <row r="104" spans="1:8" ht="16.899999999999999" customHeight="1">
      <c r="A104" s="62"/>
      <c r="B104" s="62"/>
      <c r="C104" s="63"/>
      <c r="D104" s="63"/>
      <c r="E104" s="63"/>
      <c r="F104" s="63"/>
      <c r="G104" s="63"/>
      <c r="H104" s="63"/>
    </row>
    <row r="105" spans="1:8" ht="16.899999999999999" customHeight="1">
      <c r="A105" s="62"/>
      <c r="B105" s="62"/>
      <c r="C105" s="63"/>
      <c r="D105" s="63"/>
      <c r="E105" s="63"/>
      <c r="F105" s="63"/>
      <c r="G105" s="63"/>
      <c r="H105" s="63"/>
    </row>
    <row r="106" spans="1:8" ht="16.899999999999999" customHeight="1">
      <c r="A106" s="62"/>
      <c r="B106" s="62"/>
      <c r="C106" s="63"/>
      <c r="D106" s="63"/>
      <c r="E106" s="63"/>
      <c r="F106" s="63"/>
      <c r="G106" s="63"/>
      <c r="H106" s="63"/>
    </row>
    <row r="107" spans="1:8">
      <c r="A107" s="62"/>
      <c r="B107" s="62"/>
      <c r="C107" s="63"/>
      <c r="D107" s="63"/>
      <c r="E107" s="63"/>
      <c r="F107" s="63"/>
      <c r="G107" s="63"/>
      <c r="H107" s="63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43307086614173229" right="0" top="0" bottom="0" header="0" footer="0"/>
  <pageSetup paperSize="9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topLeftCell="A22" zoomScale="89" zoomScaleNormal="89" workbookViewId="0">
      <selection activeCell="K55" sqref="K55"/>
    </sheetView>
  </sheetViews>
  <sheetFormatPr defaultColWidth="9.140625" defaultRowHeight="18"/>
  <cols>
    <col min="1" max="1" width="61.5703125" style="33" customWidth="1"/>
    <col min="2" max="2" width="10.7109375" style="33" customWidth="1"/>
    <col min="3" max="3" width="12.28515625" style="33" customWidth="1"/>
    <col min="4" max="4" width="12.140625" style="28" customWidth="1"/>
    <col min="5" max="5" width="13" style="28" customWidth="1"/>
    <col min="6" max="6" width="12.140625" style="28" customWidth="1"/>
    <col min="7" max="7" width="12.7109375" style="28" customWidth="1"/>
    <col min="8" max="8" width="12.5703125" style="28" customWidth="1"/>
    <col min="9" max="9" width="12.85546875" style="28" customWidth="1"/>
    <col min="10" max="10" width="13.42578125" style="28" customWidth="1"/>
    <col min="11" max="16384" width="9.140625" style="2"/>
  </cols>
  <sheetData>
    <row r="1" spans="1:15" ht="24.6" customHeight="1">
      <c r="A1" s="12" t="s">
        <v>22</v>
      </c>
      <c r="B1" s="13"/>
      <c r="C1" s="14"/>
      <c r="D1" s="15"/>
      <c r="E1" s="15"/>
      <c r="F1" s="15"/>
      <c r="G1" s="15"/>
      <c r="H1" s="16"/>
      <c r="I1" s="16" t="s">
        <v>52</v>
      </c>
      <c r="J1" s="16"/>
      <c r="K1" s="3"/>
      <c r="L1" s="3"/>
      <c r="M1" s="3"/>
      <c r="N1" s="3"/>
      <c r="O1" s="3"/>
    </row>
    <row r="2" spans="1:15" ht="24.6" customHeight="1">
      <c r="A2" s="12"/>
      <c r="B2" s="255" t="s">
        <v>19</v>
      </c>
      <c r="C2" s="255"/>
      <c r="D2" s="255"/>
      <c r="E2" s="255"/>
      <c r="F2" s="255"/>
      <c r="G2" s="255"/>
      <c r="H2" s="16"/>
      <c r="I2" s="16"/>
      <c r="J2" s="16"/>
      <c r="K2" s="3"/>
      <c r="L2" s="3"/>
      <c r="M2" s="3"/>
      <c r="N2" s="3"/>
      <c r="O2" s="3"/>
    </row>
    <row r="3" spans="1:15" ht="33.75" customHeight="1">
      <c r="A3" s="256" t="s">
        <v>23</v>
      </c>
      <c r="B3" s="251" t="s">
        <v>24</v>
      </c>
      <c r="C3" s="252"/>
      <c r="D3" s="253"/>
      <c r="E3" s="251" t="s">
        <v>181</v>
      </c>
      <c r="F3" s="252"/>
      <c r="G3" s="253"/>
      <c r="H3" s="251" t="s">
        <v>182</v>
      </c>
      <c r="I3" s="252"/>
      <c r="J3" s="253"/>
      <c r="K3" s="17"/>
      <c r="L3" s="17"/>
      <c r="M3" s="17"/>
      <c r="N3" s="17"/>
      <c r="O3" s="17"/>
    </row>
    <row r="4" spans="1:15" ht="64.5" customHeight="1">
      <c r="A4" s="257"/>
      <c r="B4" s="18" t="s">
        <v>25</v>
      </c>
      <c r="C4" s="18" t="s">
        <v>26</v>
      </c>
      <c r="D4" s="18" t="s">
        <v>27</v>
      </c>
      <c r="E4" s="18" t="s">
        <v>25</v>
      </c>
      <c r="F4" s="18" t="s">
        <v>26</v>
      </c>
      <c r="G4" s="18" t="s">
        <v>27</v>
      </c>
      <c r="H4" s="18" t="s">
        <v>25</v>
      </c>
      <c r="I4" s="18" t="s">
        <v>26</v>
      </c>
      <c r="J4" s="18" t="s">
        <v>27</v>
      </c>
      <c r="K4" s="19"/>
      <c r="L4" s="19"/>
      <c r="M4" s="19"/>
      <c r="N4" s="19"/>
      <c r="O4" s="19"/>
    </row>
    <row r="5" spans="1:15" ht="24.6" customHeight="1">
      <c r="A5" s="20">
        <v>1</v>
      </c>
      <c r="B5" s="18">
        <v>2</v>
      </c>
      <c r="C5" s="18">
        <f>B5+1</f>
        <v>3</v>
      </c>
      <c r="D5" s="37">
        <f t="shared" ref="D5:J5" si="0">C5+1</f>
        <v>4</v>
      </c>
      <c r="E5" s="37">
        <f t="shared" si="0"/>
        <v>5</v>
      </c>
      <c r="F5" s="37">
        <f t="shared" si="0"/>
        <v>6</v>
      </c>
      <c r="G5" s="37">
        <f t="shared" si="0"/>
        <v>7</v>
      </c>
      <c r="H5" s="37">
        <f t="shared" si="0"/>
        <v>8</v>
      </c>
      <c r="I5" s="37">
        <f t="shared" si="0"/>
        <v>9</v>
      </c>
      <c r="J5" s="37">
        <f t="shared" si="0"/>
        <v>10</v>
      </c>
      <c r="K5" s="21"/>
      <c r="L5" s="21"/>
      <c r="M5" s="21"/>
      <c r="N5" s="21"/>
      <c r="O5" s="21"/>
    </row>
    <row r="6" spans="1:15" ht="24.6" customHeight="1">
      <c r="A6" s="1" t="s">
        <v>28</v>
      </c>
      <c r="B6" s="34">
        <f>SUM(B7:B12)</f>
        <v>0</v>
      </c>
      <c r="C6" s="34">
        <f t="shared" ref="C6:J6" si="1">SUM(C7:C12)</f>
        <v>0</v>
      </c>
      <c r="D6" s="34">
        <f t="shared" si="1"/>
        <v>0</v>
      </c>
      <c r="E6" s="34">
        <f t="shared" si="1"/>
        <v>0</v>
      </c>
      <c r="F6" s="34">
        <f t="shared" si="1"/>
        <v>0</v>
      </c>
      <c r="G6" s="34">
        <f t="shared" si="1"/>
        <v>0</v>
      </c>
      <c r="H6" s="34">
        <f t="shared" si="1"/>
        <v>0</v>
      </c>
      <c r="I6" s="34">
        <f t="shared" si="1"/>
        <v>0</v>
      </c>
      <c r="J6" s="34">
        <f t="shared" si="1"/>
        <v>0</v>
      </c>
      <c r="K6" s="3"/>
      <c r="L6" s="3"/>
      <c r="M6" s="3"/>
      <c r="N6" s="3"/>
      <c r="O6" s="3"/>
    </row>
    <row r="7" spans="1:15" ht="24.6" customHeight="1">
      <c r="A7" s="24" t="s">
        <v>40</v>
      </c>
      <c r="B7" s="8"/>
      <c r="C7" s="10"/>
      <c r="D7" s="22"/>
      <c r="E7" s="22"/>
      <c r="F7" s="22"/>
      <c r="G7" s="22"/>
      <c r="H7" s="23"/>
      <c r="I7" s="23"/>
      <c r="J7" s="23"/>
      <c r="K7" s="3"/>
      <c r="L7" s="3"/>
      <c r="M7" s="3"/>
      <c r="N7" s="3"/>
      <c r="O7" s="3"/>
    </row>
    <row r="8" spans="1:15" ht="24.6" customHeight="1">
      <c r="A8" s="24" t="s">
        <v>29</v>
      </c>
      <c r="B8" s="8"/>
      <c r="C8" s="10"/>
      <c r="D8" s="22"/>
      <c r="E8" s="22"/>
      <c r="F8" s="22"/>
      <c r="G8" s="22"/>
      <c r="H8" s="23"/>
      <c r="I8" s="23"/>
      <c r="J8" s="23"/>
      <c r="K8" s="3"/>
      <c r="L8" s="3"/>
      <c r="M8" s="3"/>
      <c r="N8" s="3"/>
      <c r="O8" s="3"/>
    </row>
    <row r="9" spans="1:15" ht="24.6" customHeight="1">
      <c r="A9" s="24" t="s">
        <v>30</v>
      </c>
      <c r="B9" s="8"/>
      <c r="C9" s="10"/>
      <c r="D9" s="22"/>
      <c r="E9" s="22"/>
      <c r="F9" s="22"/>
      <c r="G9" s="22"/>
      <c r="H9" s="23"/>
      <c r="I9" s="23"/>
      <c r="J9" s="23"/>
      <c r="K9" s="3"/>
      <c r="L9" s="3"/>
      <c r="M9" s="3"/>
      <c r="N9" s="3"/>
      <c r="O9" s="3"/>
    </row>
    <row r="10" spans="1:15" ht="24.6" customHeight="1">
      <c r="A10" s="24" t="s">
        <v>31</v>
      </c>
      <c r="B10" s="8"/>
      <c r="C10" s="10"/>
      <c r="D10" s="22"/>
      <c r="E10" s="22"/>
      <c r="F10" s="22"/>
      <c r="G10" s="22"/>
      <c r="H10" s="23"/>
      <c r="I10" s="23"/>
      <c r="J10" s="23"/>
      <c r="K10" s="3"/>
      <c r="L10" s="3"/>
      <c r="M10" s="3"/>
      <c r="N10" s="3"/>
      <c r="O10" s="3"/>
    </row>
    <row r="11" spans="1:15" ht="24.6" customHeight="1">
      <c r="A11" s="24" t="s">
        <v>32</v>
      </c>
      <c r="B11" s="8"/>
      <c r="C11" s="10"/>
      <c r="D11" s="22"/>
      <c r="E11" s="22"/>
      <c r="F11" s="22"/>
      <c r="G11" s="22"/>
      <c r="H11" s="23"/>
      <c r="I11" s="23"/>
      <c r="J11" s="23"/>
      <c r="K11" s="3"/>
      <c r="L11" s="3"/>
      <c r="M11" s="3"/>
      <c r="N11" s="3"/>
      <c r="O11" s="3"/>
    </row>
    <row r="12" spans="1:15" ht="24.6" customHeight="1">
      <c r="A12" s="24" t="s">
        <v>41</v>
      </c>
      <c r="B12" s="8"/>
      <c r="C12" s="10"/>
      <c r="D12" s="22"/>
      <c r="E12" s="22"/>
      <c r="F12" s="22"/>
      <c r="G12" s="22"/>
      <c r="H12" s="23"/>
      <c r="I12" s="23"/>
      <c r="J12" s="23"/>
      <c r="K12" s="3"/>
      <c r="L12" s="3"/>
      <c r="M12" s="3"/>
      <c r="N12" s="3"/>
      <c r="O12" s="3"/>
    </row>
    <row r="13" spans="1:15" ht="32.25" customHeight="1">
      <c r="A13" s="1" t="s">
        <v>51</v>
      </c>
      <c r="B13" s="34">
        <f>SUM(B14:B19)</f>
        <v>0</v>
      </c>
      <c r="C13" s="34">
        <f t="shared" ref="C13:J13" si="2">SUM(C14:C19)</f>
        <v>0</v>
      </c>
      <c r="D13" s="34">
        <f t="shared" si="2"/>
        <v>0</v>
      </c>
      <c r="E13" s="34">
        <f t="shared" si="2"/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"/>
      <c r="L13" s="3"/>
      <c r="M13" s="3"/>
      <c r="N13" s="3"/>
      <c r="O13" s="3"/>
    </row>
    <row r="14" spans="1:15" ht="24.6" customHeight="1">
      <c r="A14" s="24" t="s">
        <v>40</v>
      </c>
      <c r="B14" s="8"/>
      <c r="C14" s="10"/>
      <c r="D14" s="22"/>
      <c r="E14" s="22"/>
      <c r="F14" s="22"/>
      <c r="G14" s="22"/>
      <c r="H14" s="23"/>
      <c r="I14" s="23"/>
      <c r="J14" s="23"/>
      <c r="K14" s="3"/>
      <c r="L14" s="3"/>
      <c r="M14" s="3"/>
      <c r="N14" s="3"/>
      <c r="O14" s="3"/>
    </row>
    <row r="15" spans="1:15" ht="24.6" customHeight="1">
      <c r="A15" s="24" t="s">
        <v>29</v>
      </c>
      <c r="B15" s="8"/>
      <c r="C15" s="10"/>
      <c r="D15" s="22"/>
      <c r="E15" s="22"/>
      <c r="F15" s="22"/>
      <c r="G15" s="22"/>
      <c r="H15" s="23"/>
      <c r="I15" s="23"/>
      <c r="J15" s="23"/>
      <c r="K15" s="3"/>
      <c r="L15" s="3"/>
      <c r="M15" s="3"/>
      <c r="N15" s="3"/>
      <c r="O15" s="3"/>
    </row>
    <row r="16" spans="1:15" ht="24.6" customHeight="1">
      <c r="A16" s="24" t="s">
        <v>30</v>
      </c>
      <c r="B16" s="8"/>
      <c r="C16" s="10"/>
      <c r="D16" s="22"/>
      <c r="E16" s="22"/>
      <c r="F16" s="22"/>
      <c r="G16" s="22"/>
      <c r="H16" s="23"/>
      <c r="I16" s="23"/>
      <c r="J16" s="23"/>
      <c r="K16" s="3"/>
      <c r="L16" s="3"/>
      <c r="M16" s="3"/>
      <c r="N16" s="3"/>
      <c r="O16" s="3"/>
    </row>
    <row r="17" spans="1:15" ht="24.6" customHeight="1">
      <c r="A17" s="24" t="s">
        <v>31</v>
      </c>
      <c r="B17" s="8"/>
      <c r="C17" s="10"/>
      <c r="D17" s="22"/>
      <c r="E17" s="22"/>
      <c r="F17" s="22"/>
      <c r="G17" s="22"/>
      <c r="H17" s="23"/>
      <c r="I17" s="23"/>
      <c r="J17" s="23"/>
      <c r="K17" s="3"/>
      <c r="L17" s="3"/>
      <c r="M17" s="3"/>
      <c r="N17" s="3"/>
      <c r="O17" s="3"/>
    </row>
    <row r="18" spans="1:15" ht="24.6" customHeight="1">
      <c r="A18" s="24" t="s">
        <v>32</v>
      </c>
      <c r="B18" s="8"/>
      <c r="C18" s="10"/>
      <c r="D18" s="22"/>
      <c r="E18" s="22"/>
      <c r="F18" s="22"/>
      <c r="G18" s="22"/>
      <c r="H18" s="23"/>
      <c r="I18" s="23"/>
      <c r="J18" s="23"/>
      <c r="K18" s="3"/>
      <c r="L18" s="3"/>
      <c r="M18" s="3"/>
      <c r="N18" s="3"/>
      <c r="O18" s="3"/>
    </row>
    <row r="19" spans="1:15" ht="24.6" customHeight="1">
      <c r="A19" s="24" t="s">
        <v>41</v>
      </c>
      <c r="B19" s="8"/>
      <c r="C19" s="10"/>
      <c r="D19" s="22"/>
      <c r="E19" s="22"/>
      <c r="F19" s="22"/>
      <c r="G19" s="22"/>
      <c r="H19" s="23"/>
      <c r="I19" s="23"/>
      <c r="J19" s="23"/>
      <c r="K19" s="3"/>
      <c r="L19" s="3"/>
      <c r="M19" s="3"/>
      <c r="N19" s="3"/>
      <c r="O19" s="3"/>
    </row>
    <row r="20" spans="1:15" ht="24.6" customHeight="1">
      <c r="A20" s="1" t="s">
        <v>33</v>
      </c>
      <c r="B20" s="34">
        <f>SUM(B21:B26)</f>
        <v>0</v>
      </c>
      <c r="C20" s="34">
        <f t="shared" ref="C20:J20" si="3">SUM(C21:C26)</f>
        <v>0</v>
      </c>
      <c r="D20" s="34">
        <f t="shared" si="3"/>
        <v>0</v>
      </c>
      <c r="E20" s="34">
        <f t="shared" si="3"/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"/>
      <c r="L20" s="3"/>
      <c r="M20" s="3"/>
      <c r="N20" s="3"/>
      <c r="O20" s="3"/>
    </row>
    <row r="21" spans="1:15" ht="24.6" customHeight="1">
      <c r="A21" s="24" t="s">
        <v>40</v>
      </c>
      <c r="B21" s="8"/>
      <c r="C21" s="8"/>
      <c r="D21" s="8"/>
      <c r="E21" s="8"/>
      <c r="F21" s="8"/>
      <c r="G21" s="8"/>
      <c r="H21" s="8"/>
      <c r="I21" s="8"/>
      <c r="J21" s="8"/>
      <c r="K21" s="3"/>
      <c r="L21" s="3"/>
      <c r="M21" s="3"/>
      <c r="N21" s="3"/>
      <c r="O21" s="3"/>
    </row>
    <row r="22" spans="1:15" ht="24.6" customHeight="1">
      <c r="A22" s="24" t="s">
        <v>29</v>
      </c>
      <c r="B22" s="8"/>
      <c r="C22" s="8"/>
      <c r="D22" s="8"/>
      <c r="E22" s="8"/>
      <c r="F22" s="8"/>
      <c r="G22" s="8"/>
      <c r="H22" s="8"/>
      <c r="I22" s="8"/>
      <c r="J22" s="8"/>
      <c r="K22" s="3"/>
      <c r="L22" s="3"/>
      <c r="M22" s="3"/>
      <c r="N22" s="3"/>
      <c r="O22" s="3"/>
    </row>
    <row r="23" spans="1:15" ht="24.6" customHeight="1">
      <c r="A23" s="24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3"/>
      <c r="L23" s="3"/>
      <c r="M23" s="3"/>
      <c r="N23" s="3"/>
      <c r="O23" s="3"/>
    </row>
    <row r="24" spans="1:15" ht="24.6" customHeight="1">
      <c r="A24" s="24" t="s">
        <v>31</v>
      </c>
      <c r="B24" s="8"/>
      <c r="C24" s="8"/>
      <c r="D24" s="8"/>
      <c r="E24" s="8"/>
      <c r="F24" s="8"/>
      <c r="G24" s="8"/>
      <c r="H24" s="8"/>
      <c r="I24" s="8"/>
      <c r="J24" s="8"/>
      <c r="K24" s="3"/>
      <c r="L24" s="3"/>
      <c r="M24" s="3"/>
      <c r="N24" s="3"/>
      <c r="O24" s="3"/>
    </row>
    <row r="25" spans="1:15" ht="24.6" customHeight="1">
      <c r="A25" s="24" t="s">
        <v>32</v>
      </c>
      <c r="B25" s="8"/>
      <c r="C25" s="8"/>
      <c r="D25" s="8"/>
      <c r="E25" s="8"/>
      <c r="F25" s="8"/>
      <c r="G25" s="8"/>
      <c r="H25" s="8"/>
      <c r="I25" s="8"/>
      <c r="J25" s="8"/>
      <c r="K25" s="3"/>
      <c r="L25" s="3"/>
      <c r="M25" s="3"/>
      <c r="N25" s="3"/>
      <c r="O25" s="3"/>
    </row>
    <row r="26" spans="1:15" ht="24.6" customHeight="1">
      <c r="A26" s="24" t="s">
        <v>41</v>
      </c>
      <c r="B26" s="8"/>
      <c r="C26" s="8"/>
      <c r="D26" s="8"/>
      <c r="E26" s="8"/>
      <c r="F26" s="8"/>
      <c r="G26" s="8"/>
      <c r="H26" s="8"/>
      <c r="I26" s="8"/>
      <c r="J26" s="8"/>
      <c r="K26" s="3"/>
      <c r="L26" s="3"/>
      <c r="M26" s="3"/>
      <c r="N26" s="3"/>
      <c r="O26" s="3"/>
    </row>
    <row r="27" spans="1:15" ht="24.6" customHeight="1">
      <c r="A27" s="1" t="s">
        <v>45</v>
      </c>
      <c r="B27" s="34">
        <f>B28+B29+B30+B31+B32+B33</f>
        <v>0</v>
      </c>
      <c r="C27" s="34">
        <f t="shared" ref="C27:J27" si="4">C28+C29+C30+C31+C32+C33</f>
        <v>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si="4"/>
        <v>0</v>
      </c>
      <c r="I27" s="34">
        <f t="shared" si="4"/>
        <v>0</v>
      </c>
      <c r="J27" s="34">
        <f t="shared" si="4"/>
        <v>0</v>
      </c>
      <c r="K27" s="3"/>
      <c r="L27" s="3"/>
      <c r="M27" s="3"/>
      <c r="N27" s="3"/>
      <c r="O27" s="3"/>
    </row>
    <row r="28" spans="1:15" ht="24.6" customHeight="1">
      <c r="A28" s="24" t="s">
        <v>40</v>
      </c>
      <c r="B28" s="8"/>
      <c r="C28" s="8"/>
      <c r="D28" s="8"/>
      <c r="E28" s="8"/>
      <c r="F28" s="8"/>
      <c r="G28" s="8"/>
      <c r="H28" s="8"/>
      <c r="I28" s="8"/>
      <c r="J28" s="8"/>
      <c r="K28" s="3"/>
      <c r="L28" s="3"/>
      <c r="M28" s="3"/>
      <c r="N28" s="3"/>
      <c r="O28" s="3"/>
    </row>
    <row r="29" spans="1:15" ht="24.6" customHeight="1">
      <c r="A29" s="24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3"/>
      <c r="L29" s="3"/>
      <c r="M29" s="3"/>
      <c r="N29" s="3"/>
      <c r="O29" s="3"/>
    </row>
    <row r="30" spans="1:15" ht="24.6" customHeight="1">
      <c r="A30" s="24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3"/>
      <c r="L30" s="3"/>
      <c r="M30" s="3"/>
      <c r="N30" s="3"/>
      <c r="O30" s="3"/>
    </row>
    <row r="31" spans="1:15" ht="24.6" customHeight="1">
      <c r="A31" s="24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3"/>
      <c r="L31" s="3"/>
      <c r="M31" s="3"/>
      <c r="N31" s="3"/>
      <c r="O31" s="3"/>
    </row>
    <row r="32" spans="1:15" ht="24.6" customHeight="1">
      <c r="A32" s="24" t="s">
        <v>32</v>
      </c>
      <c r="B32" s="8"/>
      <c r="C32" s="8"/>
      <c r="D32" s="8"/>
      <c r="E32" s="8"/>
      <c r="F32" s="8"/>
      <c r="G32" s="8"/>
      <c r="H32" s="8"/>
      <c r="I32" s="8"/>
      <c r="J32" s="8"/>
      <c r="K32" s="3"/>
      <c r="L32" s="3"/>
      <c r="M32" s="3"/>
      <c r="N32" s="3"/>
      <c r="O32" s="3"/>
    </row>
    <row r="33" spans="1:15" ht="24.6" customHeight="1">
      <c r="A33" s="24" t="s">
        <v>41</v>
      </c>
      <c r="B33" s="8"/>
      <c r="C33" s="8"/>
      <c r="D33" s="8"/>
      <c r="E33" s="8"/>
      <c r="F33" s="8"/>
      <c r="G33" s="8"/>
      <c r="H33" s="8"/>
      <c r="I33" s="8"/>
      <c r="J33" s="8"/>
      <c r="K33" s="3"/>
      <c r="L33" s="3"/>
      <c r="M33" s="3"/>
      <c r="N33" s="3"/>
      <c r="O33" s="3"/>
    </row>
    <row r="34" spans="1:15" ht="42.75" hidden="1" customHeight="1">
      <c r="A34" s="1" t="s">
        <v>34</v>
      </c>
      <c r="B34" s="35" t="e">
        <f>B27/B13/12</f>
        <v>#DIV/0!</v>
      </c>
      <c r="C34" s="35" t="e">
        <f t="shared" ref="C34:J34" si="5">C27/C13/12</f>
        <v>#DIV/0!</v>
      </c>
      <c r="D34" s="35" t="e">
        <f t="shared" si="5"/>
        <v>#DIV/0!</v>
      </c>
      <c r="E34" s="35" t="e">
        <f t="shared" si="5"/>
        <v>#DIV/0!</v>
      </c>
      <c r="F34" s="35" t="e">
        <f t="shared" si="5"/>
        <v>#DIV/0!</v>
      </c>
      <c r="G34" s="35" t="e">
        <f t="shared" si="5"/>
        <v>#DIV/0!</v>
      </c>
      <c r="H34" s="35" t="e">
        <f>H27/H13/12</f>
        <v>#DIV/0!</v>
      </c>
      <c r="I34" s="35" t="e">
        <f t="shared" si="5"/>
        <v>#DIV/0!</v>
      </c>
      <c r="J34" s="35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4" t="s">
        <v>40</v>
      </c>
      <c r="B35" s="35" t="e">
        <f>B28/B14/12</f>
        <v>#DIV/0!</v>
      </c>
      <c r="C35" s="35" t="e">
        <f>C28/C14/12</f>
        <v>#DIV/0!</v>
      </c>
      <c r="D35" s="35" t="e">
        <f t="shared" ref="D35:J35" si="6">D28/D14/12</f>
        <v>#DIV/0!</v>
      </c>
      <c r="E35" s="35" t="e">
        <f t="shared" si="6"/>
        <v>#DIV/0!</v>
      </c>
      <c r="F35" s="35" t="e">
        <f t="shared" si="6"/>
        <v>#DIV/0!</v>
      </c>
      <c r="G35" s="35" t="e">
        <f t="shared" si="6"/>
        <v>#DIV/0!</v>
      </c>
      <c r="H35" s="35" t="e">
        <f t="shared" si="6"/>
        <v>#DIV/0!</v>
      </c>
      <c r="I35" s="35" t="e">
        <f t="shared" si="6"/>
        <v>#DIV/0!</v>
      </c>
      <c r="J35" s="35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4" t="s">
        <v>29</v>
      </c>
      <c r="B36" s="35" t="e">
        <f t="shared" ref="B36:J36" si="7">B29/B15/12</f>
        <v>#DIV/0!</v>
      </c>
      <c r="C36" s="35" t="e">
        <f t="shared" si="7"/>
        <v>#DIV/0!</v>
      </c>
      <c r="D36" s="35" t="e">
        <f t="shared" si="7"/>
        <v>#DIV/0!</v>
      </c>
      <c r="E36" s="35" t="e">
        <f t="shared" si="7"/>
        <v>#DIV/0!</v>
      </c>
      <c r="F36" s="35" t="e">
        <f t="shared" si="7"/>
        <v>#DIV/0!</v>
      </c>
      <c r="G36" s="35" t="e">
        <f t="shared" si="7"/>
        <v>#DIV/0!</v>
      </c>
      <c r="H36" s="35" t="e">
        <f t="shared" si="7"/>
        <v>#DIV/0!</v>
      </c>
      <c r="I36" s="35" t="e">
        <f t="shared" si="7"/>
        <v>#DIV/0!</v>
      </c>
      <c r="J36" s="35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4" t="s">
        <v>30</v>
      </c>
      <c r="B37" s="35" t="e">
        <f t="shared" ref="B37:J37" si="8">B30/B16/12</f>
        <v>#DIV/0!</v>
      </c>
      <c r="C37" s="35" t="e">
        <f t="shared" si="8"/>
        <v>#DIV/0!</v>
      </c>
      <c r="D37" s="35" t="e">
        <f t="shared" si="8"/>
        <v>#DIV/0!</v>
      </c>
      <c r="E37" s="35" t="e">
        <f t="shared" si="8"/>
        <v>#DIV/0!</v>
      </c>
      <c r="F37" s="35" t="e">
        <f t="shared" si="8"/>
        <v>#DIV/0!</v>
      </c>
      <c r="G37" s="35" t="e">
        <f t="shared" si="8"/>
        <v>#DIV/0!</v>
      </c>
      <c r="H37" s="35" t="e">
        <f t="shared" si="8"/>
        <v>#DIV/0!</v>
      </c>
      <c r="I37" s="35" t="e">
        <f t="shared" si="8"/>
        <v>#DIV/0!</v>
      </c>
      <c r="J37" s="35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4" t="s">
        <v>31</v>
      </c>
      <c r="B38" s="35" t="e">
        <f t="shared" ref="B38:J38" si="9">B31/B17/12</f>
        <v>#DIV/0!</v>
      </c>
      <c r="C38" s="35" t="e">
        <f t="shared" si="9"/>
        <v>#DIV/0!</v>
      </c>
      <c r="D38" s="35" t="e">
        <f t="shared" si="9"/>
        <v>#DIV/0!</v>
      </c>
      <c r="E38" s="35" t="e">
        <f t="shared" si="9"/>
        <v>#DIV/0!</v>
      </c>
      <c r="F38" s="35" t="e">
        <f t="shared" si="9"/>
        <v>#DIV/0!</v>
      </c>
      <c r="G38" s="35" t="e">
        <f t="shared" si="9"/>
        <v>#DIV/0!</v>
      </c>
      <c r="H38" s="35" t="e">
        <f t="shared" si="9"/>
        <v>#DIV/0!</v>
      </c>
      <c r="I38" s="35" t="e">
        <f t="shared" si="9"/>
        <v>#DIV/0!</v>
      </c>
      <c r="J38" s="35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4" t="s">
        <v>32</v>
      </c>
      <c r="B39" s="35" t="e">
        <f t="shared" ref="B39:J39" si="10">B32/B18/12</f>
        <v>#DIV/0!</v>
      </c>
      <c r="C39" s="35" t="e">
        <f t="shared" si="10"/>
        <v>#DIV/0!</v>
      </c>
      <c r="D39" s="35" t="e">
        <f t="shared" si="10"/>
        <v>#DIV/0!</v>
      </c>
      <c r="E39" s="35" t="e">
        <f t="shared" si="10"/>
        <v>#DIV/0!</v>
      </c>
      <c r="F39" s="35" t="e">
        <f t="shared" si="10"/>
        <v>#DIV/0!</v>
      </c>
      <c r="G39" s="35" t="e">
        <f t="shared" si="10"/>
        <v>#DIV/0!</v>
      </c>
      <c r="H39" s="35" t="e">
        <f t="shared" si="10"/>
        <v>#DIV/0!</v>
      </c>
      <c r="I39" s="35" t="e">
        <f t="shared" si="10"/>
        <v>#DIV/0!</v>
      </c>
      <c r="J39" s="35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4" t="s">
        <v>41</v>
      </c>
      <c r="B40" s="35" t="e">
        <f t="shared" ref="B40:J40" si="11">B33/B19/12</f>
        <v>#DIV/0!</v>
      </c>
      <c r="C40" s="35" t="e">
        <f t="shared" si="11"/>
        <v>#DIV/0!</v>
      </c>
      <c r="D40" s="35" t="e">
        <f t="shared" si="11"/>
        <v>#DIV/0!</v>
      </c>
      <c r="E40" s="35" t="e">
        <f t="shared" si="11"/>
        <v>#DIV/0!</v>
      </c>
      <c r="F40" s="35" t="e">
        <f t="shared" si="11"/>
        <v>#DIV/0!</v>
      </c>
      <c r="G40" s="35" t="e">
        <f t="shared" si="11"/>
        <v>#DIV/0!</v>
      </c>
      <c r="H40" s="35" t="e">
        <f t="shared" si="11"/>
        <v>#DIV/0!</v>
      </c>
      <c r="I40" s="35" t="e">
        <f t="shared" si="11"/>
        <v>#DIV/0!</v>
      </c>
      <c r="J40" s="35" t="e">
        <f t="shared" si="11"/>
        <v>#DIV/0!</v>
      </c>
      <c r="K40" s="3"/>
      <c r="L40" s="3"/>
      <c r="M40" s="3"/>
      <c r="N40" s="3"/>
      <c r="O40" s="3"/>
    </row>
    <row r="41" spans="1:15" ht="24.6" customHeight="1">
      <c r="A41" s="12"/>
      <c r="B41" s="36"/>
      <c r="C41" s="25"/>
      <c r="D41" s="26"/>
      <c r="E41" s="26"/>
      <c r="F41" s="26"/>
      <c r="G41" s="26"/>
      <c r="H41" s="16"/>
      <c r="I41" s="16"/>
      <c r="J41" s="16"/>
      <c r="K41" s="3"/>
      <c r="L41" s="3"/>
      <c r="M41" s="3"/>
      <c r="N41" s="3"/>
      <c r="O41" s="3"/>
    </row>
    <row r="42" spans="1:15" ht="18.600000000000001" customHeight="1">
      <c r="A42" s="11"/>
      <c r="B42" s="36"/>
      <c r="C42" s="36"/>
      <c r="D42" s="27"/>
      <c r="E42" s="27"/>
      <c r="F42" s="26"/>
      <c r="G42" s="26"/>
    </row>
    <row r="43" spans="1:15" ht="21.75" customHeight="1">
      <c r="A43" s="29" t="s">
        <v>35</v>
      </c>
      <c r="B43" s="4"/>
      <c r="C43" s="30"/>
      <c r="D43" s="31"/>
      <c r="E43" s="31"/>
      <c r="F43" s="32"/>
      <c r="G43" s="32"/>
    </row>
    <row r="44" spans="1:15">
      <c r="A44" s="29"/>
      <c r="B44" s="4"/>
      <c r="C44" s="4" t="s">
        <v>5</v>
      </c>
      <c r="D44" s="31"/>
      <c r="E44" s="254" t="s">
        <v>36</v>
      </c>
      <c r="F44" s="254"/>
      <c r="G44" s="254"/>
    </row>
    <row r="45" spans="1:15" ht="13.9" customHeight="1"/>
    <row r="46" spans="1:15">
      <c r="A46" s="33" t="s">
        <v>37</v>
      </c>
    </row>
  </sheetData>
  <mergeCells count="6">
    <mergeCell ref="H3:J3"/>
    <mergeCell ref="E44:G44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41"/>
  <sheetViews>
    <sheetView topLeftCell="A4" workbookViewId="0">
      <selection activeCell="H7" sqref="H7"/>
    </sheetView>
  </sheetViews>
  <sheetFormatPr defaultRowHeight="15"/>
  <cols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44.85546875" customWidth="1"/>
  </cols>
  <sheetData>
    <row r="1" spans="2:8" ht="15.75">
      <c r="B1" s="258" t="s">
        <v>142</v>
      </c>
      <c r="C1" s="258"/>
      <c r="D1" s="258"/>
      <c r="E1" s="258"/>
      <c r="F1" s="258"/>
      <c r="G1" s="258"/>
    </row>
    <row r="2" spans="2:8" ht="60">
      <c r="B2" s="259" t="s">
        <v>143</v>
      </c>
      <c r="C2" s="258"/>
      <c r="D2" s="258"/>
      <c r="E2" s="258"/>
      <c r="F2" s="258"/>
      <c r="G2" s="258"/>
      <c r="H2" s="158" t="s">
        <v>144</v>
      </c>
    </row>
    <row r="3" spans="2:8" ht="15.75">
      <c r="B3" s="159"/>
      <c r="C3" s="159"/>
      <c r="D3" s="159"/>
      <c r="E3" s="159"/>
      <c r="F3" s="159"/>
      <c r="H3" s="160" t="s">
        <v>44</v>
      </c>
    </row>
    <row r="4" spans="2:8" ht="126">
      <c r="B4" s="40" t="s">
        <v>145</v>
      </c>
      <c r="C4" s="40" t="s">
        <v>146</v>
      </c>
      <c r="D4" s="40" t="s">
        <v>147</v>
      </c>
      <c r="E4" s="40" t="s">
        <v>148</v>
      </c>
      <c r="F4" s="40" t="s">
        <v>149</v>
      </c>
      <c r="G4" s="161" t="s">
        <v>150</v>
      </c>
      <c r="H4" s="40" t="s">
        <v>151</v>
      </c>
    </row>
    <row r="5" spans="2:8" ht="15.75">
      <c r="B5" s="156" t="s">
        <v>90</v>
      </c>
      <c r="C5" s="118"/>
      <c r="D5" s="118"/>
      <c r="E5" s="118"/>
      <c r="F5" s="118"/>
      <c r="G5" s="119">
        <f>C5+D5+E5+F5</f>
        <v>0</v>
      </c>
      <c r="H5" s="162"/>
    </row>
    <row r="6" spans="2:8" ht="31.5">
      <c r="B6" s="116" t="s">
        <v>91</v>
      </c>
      <c r="C6" s="121"/>
      <c r="D6" s="121"/>
      <c r="E6" s="121"/>
      <c r="F6" s="121"/>
      <c r="G6" s="119">
        <f t="shared" ref="G6:G23" si="0">C6+D6+E6+F6</f>
        <v>0</v>
      </c>
      <c r="H6" s="162"/>
    </row>
    <row r="7" spans="2:8" ht="15.75">
      <c r="B7" s="116" t="s">
        <v>152</v>
      </c>
      <c r="C7" s="121"/>
      <c r="D7" s="121"/>
      <c r="E7" s="121"/>
      <c r="F7" s="121"/>
      <c r="G7" s="119">
        <f t="shared" si="0"/>
        <v>0</v>
      </c>
      <c r="H7" s="162"/>
    </row>
    <row r="8" spans="2:8" ht="31.5">
      <c r="B8" s="116" t="s">
        <v>92</v>
      </c>
      <c r="C8" s="121"/>
      <c r="D8" s="121"/>
      <c r="E8" s="121"/>
      <c r="F8" s="121"/>
      <c r="G8" s="119">
        <f t="shared" si="0"/>
        <v>0</v>
      </c>
      <c r="H8" s="162"/>
    </row>
    <row r="9" spans="2:8" ht="31.5">
      <c r="B9" s="116" t="s">
        <v>95</v>
      </c>
      <c r="C9" s="121"/>
      <c r="D9" s="121"/>
      <c r="E9" s="121"/>
      <c r="F9" s="121"/>
      <c r="G9" s="119">
        <f t="shared" si="0"/>
        <v>0</v>
      </c>
      <c r="H9" s="162"/>
    </row>
    <row r="10" spans="2:8" ht="15.75">
      <c r="B10" s="116" t="s">
        <v>96</v>
      </c>
      <c r="C10" s="121"/>
      <c r="D10" s="121"/>
      <c r="E10" s="121"/>
      <c r="F10" s="121"/>
      <c r="G10" s="119">
        <f t="shared" si="0"/>
        <v>0</v>
      </c>
      <c r="H10" s="162"/>
    </row>
    <row r="11" spans="2:8" ht="31.5">
      <c r="B11" s="116" t="s">
        <v>153</v>
      </c>
      <c r="C11" s="121">
        <f>C12+C13+C14+C15+C16+C17</f>
        <v>0</v>
      </c>
      <c r="D11" s="121">
        <f>D12+D13+D14+D15+D16+D17</f>
        <v>0</v>
      </c>
      <c r="E11" s="121">
        <f>E12+E13+E14+E15+E16+E17</f>
        <v>0</v>
      </c>
      <c r="F11" s="121">
        <f>F12+F13+F14+F15+F16+F17</f>
        <v>0</v>
      </c>
      <c r="G11" s="119">
        <f t="shared" si="0"/>
        <v>0</v>
      </c>
      <c r="H11" s="162"/>
    </row>
    <row r="12" spans="2:8" ht="15.75">
      <c r="B12" s="116" t="s">
        <v>154</v>
      </c>
      <c r="C12" s="121"/>
      <c r="D12" s="121"/>
      <c r="E12" s="121"/>
      <c r="F12" s="121"/>
      <c r="G12" s="119">
        <f t="shared" si="0"/>
        <v>0</v>
      </c>
      <c r="H12" s="162"/>
    </row>
    <row r="13" spans="2:8" ht="31.5">
      <c r="B13" s="123" t="s">
        <v>155</v>
      </c>
      <c r="C13" s="121"/>
      <c r="D13" s="121"/>
      <c r="E13" s="121"/>
      <c r="F13" s="121"/>
      <c r="G13" s="119">
        <f t="shared" si="0"/>
        <v>0</v>
      </c>
      <c r="H13" s="162"/>
    </row>
    <row r="14" spans="2:8" ht="15.75">
      <c r="B14" s="116" t="s">
        <v>156</v>
      </c>
      <c r="C14" s="121"/>
      <c r="D14" s="121"/>
      <c r="E14" s="121"/>
      <c r="F14" s="121"/>
      <c r="G14" s="119">
        <f t="shared" si="0"/>
        <v>0</v>
      </c>
      <c r="H14" s="162"/>
    </row>
    <row r="15" spans="2:8" ht="15.75">
      <c r="B15" s="116" t="s">
        <v>157</v>
      </c>
      <c r="C15" s="121"/>
      <c r="D15" s="121"/>
      <c r="E15" s="121"/>
      <c r="F15" s="121"/>
      <c r="G15" s="119">
        <f t="shared" si="0"/>
        <v>0</v>
      </c>
      <c r="H15" s="162"/>
    </row>
    <row r="16" spans="2:8" ht="15.75">
      <c r="B16" s="116" t="s">
        <v>158</v>
      </c>
      <c r="C16" s="121"/>
      <c r="D16" s="121"/>
      <c r="E16" s="121"/>
      <c r="F16" s="121"/>
      <c r="G16" s="119">
        <f t="shared" si="0"/>
        <v>0</v>
      </c>
      <c r="H16" s="162"/>
    </row>
    <row r="17" spans="2:8" ht="15.75">
      <c r="B17" s="116" t="s">
        <v>159</v>
      </c>
      <c r="C17" s="121"/>
      <c r="D17" s="121"/>
      <c r="E17" s="121"/>
      <c r="F17" s="121"/>
      <c r="G17" s="119">
        <f t="shared" si="0"/>
        <v>0</v>
      </c>
      <c r="H17" s="162"/>
    </row>
    <row r="18" spans="2:8" ht="63">
      <c r="B18" s="123" t="s">
        <v>98</v>
      </c>
      <c r="C18" s="121"/>
      <c r="D18" s="121"/>
      <c r="E18" s="121"/>
      <c r="F18" s="121"/>
      <c r="G18" s="119">
        <f t="shared" si="0"/>
        <v>0</v>
      </c>
      <c r="H18" s="162"/>
    </row>
    <row r="19" spans="2:8" ht="15.75">
      <c r="B19" s="116" t="s">
        <v>100</v>
      </c>
      <c r="C19" s="121"/>
      <c r="D19" s="121"/>
      <c r="E19" s="121"/>
      <c r="F19" s="121"/>
      <c r="G19" s="119">
        <f t="shared" si="0"/>
        <v>0</v>
      </c>
      <c r="H19" s="162"/>
    </row>
    <row r="20" spans="2:8" ht="15.75">
      <c r="B20" s="116" t="s">
        <v>160</v>
      </c>
      <c r="C20" s="121"/>
      <c r="D20" s="121"/>
      <c r="E20" s="121"/>
      <c r="F20" s="121"/>
      <c r="G20" s="119">
        <f t="shared" si="0"/>
        <v>0</v>
      </c>
      <c r="H20" s="162"/>
    </row>
    <row r="21" spans="2:8" ht="15.75">
      <c r="B21" s="116" t="s">
        <v>161</v>
      </c>
      <c r="C21" s="121"/>
      <c r="D21" s="121"/>
      <c r="E21" s="121"/>
      <c r="F21" s="121"/>
      <c r="G21" s="119">
        <f t="shared" si="0"/>
        <v>0</v>
      </c>
      <c r="H21" s="162"/>
    </row>
    <row r="22" spans="2:8" ht="15.75">
      <c r="B22" s="116"/>
      <c r="C22" s="121"/>
      <c r="D22" s="121"/>
      <c r="E22" s="121"/>
      <c r="F22" s="121"/>
      <c r="G22" s="119">
        <f t="shared" si="0"/>
        <v>0</v>
      </c>
      <c r="H22" s="162"/>
    </row>
    <row r="23" spans="2:8" ht="15.75">
      <c r="B23" s="116"/>
      <c r="C23" s="121"/>
      <c r="D23" s="121"/>
      <c r="E23" s="121"/>
      <c r="F23" s="121"/>
      <c r="G23" s="119">
        <f t="shared" si="0"/>
        <v>0</v>
      </c>
      <c r="H23" s="162"/>
    </row>
    <row r="24" spans="2:8" ht="15.75">
      <c r="B24" s="124" t="s">
        <v>39</v>
      </c>
      <c r="C24" s="121"/>
      <c r="D24" s="121"/>
      <c r="E24" s="121"/>
      <c r="F24" s="121"/>
      <c r="G24" s="119">
        <f>C24+D24+E24+F24</f>
        <v>0</v>
      </c>
      <c r="H24" s="162"/>
    </row>
    <row r="25" spans="2:8" ht="15.75">
      <c r="B25" s="125" t="s">
        <v>102</v>
      </c>
      <c r="C25" s="96">
        <f>C5+C6+C7+C8+C9+C10+C11+C18+C19+C20+C21+C22+C23+C24</f>
        <v>0</v>
      </c>
      <c r="D25" s="96">
        <f>D5+D6+D7+D8+D9+D10+D11+D18+D19+D20+D21+D22+D23+D24</f>
        <v>0</v>
      </c>
      <c r="E25" s="96">
        <f>E5+E6+E7+E8+E9+E10+E11+E18+E19+E20+E21+E22+E23+E24</f>
        <v>0</v>
      </c>
      <c r="F25" s="96">
        <f>F5+F6+F7+F8+F9+F10+F11+F18+F19+F20+F21+F22+F23+F24</f>
        <v>0</v>
      </c>
      <c r="G25" s="91">
        <f>G5+G6+G7+G8+G9+G10+G11+G18+G19+G20+G21+G22+G23+G24</f>
        <v>0</v>
      </c>
      <c r="H25" s="162"/>
    </row>
    <row r="27" spans="2:8" ht="18.75">
      <c r="B27" s="260" t="s">
        <v>162</v>
      </c>
      <c r="C27" s="260"/>
      <c r="D27" s="260"/>
      <c r="E27" s="260"/>
      <c r="F27" s="260"/>
      <c r="G27" s="260"/>
    </row>
    <row r="28" spans="2:8" ht="15.75">
      <c r="B28" s="128" t="s">
        <v>163</v>
      </c>
      <c r="C28" s="163"/>
      <c r="D28" s="163"/>
      <c r="E28" s="163"/>
      <c r="F28" s="163"/>
      <c r="G28" s="163"/>
    </row>
    <row r="29" spans="2:8" ht="15.75">
      <c r="B29" s="128" t="s">
        <v>164</v>
      </c>
      <c r="C29" s="163"/>
      <c r="D29" s="163"/>
      <c r="E29" s="163"/>
      <c r="F29" s="163"/>
      <c r="G29" s="163"/>
    </row>
    <row r="30" spans="2:8" ht="31.5">
      <c r="B30" s="128" t="s">
        <v>165</v>
      </c>
      <c r="C30" s="163"/>
      <c r="D30" s="163"/>
      <c r="E30" s="163"/>
      <c r="F30" s="163"/>
      <c r="G30" s="163"/>
    </row>
    <row r="31" spans="2:8" ht="15.75">
      <c r="B31" s="128" t="s">
        <v>166</v>
      </c>
      <c r="C31" s="163"/>
      <c r="D31" s="163"/>
      <c r="E31" s="163"/>
      <c r="F31" s="163"/>
      <c r="G31" s="163"/>
    </row>
    <row r="32" spans="2:8" ht="15.75">
      <c r="B32" s="128" t="s">
        <v>167</v>
      </c>
      <c r="C32" s="163"/>
      <c r="D32" s="163"/>
      <c r="E32" s="163"/>
      <c r="F32" s="163"/>
      <c r="G32" s="163"/>
    </row>
    <row r="35" spans="2:8" ht="17.25">
      <c r="B35" s="45" t="s">
        <v>53</v>
      </c>
      <c r="C35" s="46"/>
      <c r="D35" s="58"/>
      <c r="E35" s="46"/>
      <c r="F35" s="47"/>
      <c r="G35" s="250"/>
      <c r="H35" s="250"/>
    </row>
    <row r="36" spans="2:8" ht="17.25">
      <c r="B36" s="49"/>
      <c r="C36" s="50"/>
      <c r="D36" s="51" t="s">
        <v>5</v>
      </c>
      <c r="E36" s="51"/>
      <c r="F36" s="244" t="s">
        <v>20</v>
      </c>
      <c r="G36" s="244"/>
      <c r="H36" s="244"/>
    </row>
    <row r="37" spans="2:8" ht="17.25">
      <c r="B37" s="49" t="s">
        <v>54</v>
      </c>
      <c r="C37" s="50"/>
      <c r="D37" s="59"/>
      <c r="E37" s="50"/>
      <c r="F37" s="50"/>
      <c r="G37" s="245"/>
      <c r="H37" s="245"/>
    </row>
    <row r="38" spans="2:8" ht="17.25">
      <c r="B38" s="49"/>
      <c r="C38" s="50"/>
      <c r="D38" s="51" t="s">
        <v>5</v>
      </c>
      <c r="E38" s="51"/>
      <c r="F38" s="244" t="s">
        <v>20</v>
      </c>
      <c r="G38" s="244"/>
      <c r="H38" s="244"/>
    </row>
    <row r="41" spans="2:8" ht="15.75">
      <c r="B41" s="33" t="s">
        <v>37</v>
      </c>
    </row>
  </sheetData>
  <mergeCells count="7">
    <mergeCell ref="F38:H38"/>
    <mergeCell ref="B1:G1"/>
    <mergeCell ref="B2:G2"/>
    <mergeCell ref="B27:G27"/>
    <mergeCell ref="G35:H35"/>
    <mergeCell ref="F36:H36"/>
    <mergeCell ref="G37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41"/>
  <sheetViews>
    <sheetView workbookViewId="0">
      <selection activeCell="I33" sqref="I33"/>
    </sheetView>
  </sheetViews>
  <sheetFormatPr defaultRowHeight="15"/>
  <cols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customWidth="1"/>
  </cols>
  <sheetData>
    <row r="1" spans="2:11" ht="15.75">
      <c r="B1" s="258" t="s">
        <v>142</v>
      </c>
      <c r="C1" s="258"/>
      <c r="D1" s="258"/>
      <c r="E1" s="258"/>
      <c r="F1" s="258"/>
      <c r="G1" s="258"/>
      <c r="H1" s="258"/>
    </row>
    <row r="2" spans="2:11" ht="15.75">
      <c r="B2" s="258" t="s">
        <v>168</v>
      </c>
      <c r="C2" s="258"/>
      <c r="D2" s="258"/>
      <c r="E2" s="258"/>
      <c r="F2" s="258"/>
      <c r="G2" s="258"/>
      <c r="H2" s="258"/>
    </row>
    <row r="3" spans="2:11" ht="15.75">
      <c r="B3" s="159"/>
      <c r="C3" s="159"/>
      <c r="D3" s="159"/>
      <c r="E3" s="159"/>
      <c r="F3" s="159"/>
      <c r="G3" s="159"/>
      <c r="H3" s="159" t="s">
        <v>44</v>
      </c>
    </row>
    <row r="4" spans="2:11" ht="126">
      <c r="B4" s="40" t="s">
        <v>145</v>
      </c>
      <c r="C4" s="40" t="s">
        <v>0</v>
      </c>
      <c r="D4" s="40" t="s">
        <v>146</v>
      </c>
      <c r="E4" s="40" t="s">
        <v>147</v>
      </c>
      <c r="F4" s="40" t="s">
        <v>148</v>
      </c>
      <c r="G4" s="40" t="s">
        <v>149</v>
      </c>
      <c r="H4" s="161" t="s">
        <v>150</v>
      </c>
      <c r="I4" s="40" t="s">
        <v>151</v>
      </c>
      <c r="J4" s="261" t="s">
        <v>169</v>
      </c>
      <c r="K4" s="262"/>
    </row>
    <row r="5" spans="2:11" ht="15.75">
      <c r="B5" s="156" t="s">
        <v>90</v>
      </c>
      <c r="C5" s="117">
        <v>1040</v>
      </c>
      <c r="D5" s="118"/>
      <c r="E5" s="118"/>
      <c r="F5" s="118"/>
      <c r="G5" s="118"/>
      <c r="H5" s="119">
        <f t="shared" ref="H5:H25" si="0">D5+E5+F5+G5</f>
        <v>0</v>
      </c>
      <c r="I5" s="162"/>
    </row>
    <row r="6" spans="2:11" ht="31.5">
      <c r="B6" s="116" t="s">
        <v>91</v>
      </c>
      <c r="C6" s="120">
        <v>1050</v>
      </c>
      <c r="D6" s="121"/>
      <c r="E6" s="121"/>
      <c r="F6" s="121"/>
      <c r="G6" s="121"/>
      <c r="H6" s="119">
        <f t="shared" si="0"/>
        <v>0</v>
      </c>
      <c r="I6" s="162"/>
    </row>
    <row r="7" spans="2:11" ht="15.75">
      <c r="B7" s="116" t="s">
        <v>152</v>
      </c>
      <c r="C7" s="120" t="s">
        <v>170</v>
      </c>
      <c r="D7" s="121"/>
      <c r="E7" s="121"/>
      <c r="F7" s="121"/>
      <c r="G7" s="121"/>
      <c r="H7" s="119">
        <f t="shared" si="0"/>
        <v>0</v>
      </c>
      <c r="I7" s="162"/>
    </row>
    <row r="8" spans="2:11" ht="31.5">
      <c r="B8" s="116" t="s">
        <v>92</v>
      </c>
      <c r="C8" s="120">
        <v>1060</v>
      </c>
      <c r="D8" s="121"/>
      <c r="E8" s="121"/>
      <c r="F8" s="121"/>
      <c r="G8" s="121"/>
      <c r="H8" s="119">
        <f t="shared" si="0"/>
        <v>0</v>
      </c>
      <c r="I8" s="162"/>
    </row>
    <row r="9" spans="2:11" ht="31.5">
      <c r="B9" s="116" t="s">
        <v>93</v>
      </c>
      <c r="C9" s="120">
        <v>1070</v>
      </c>
      <c r="D9" s="121"/>
      <c r="E9" s="121"/>
      <c r="F9" s="121"/>
      <c r="G9" s="121"/>
      <c r="H9" s="119">
        <f t="shared" si="0"/>
        <v>0</v>
      </c>
      <c r="I9" s="162"/>
    </row>
    <row r="10" spans="2:11" ht="15.75">
      <c r="B10" s="116" t="s">
        <v>94</v>
      </c>
      <c r="C10" s="120">
        <v>1080</v>
      </c>
      <c r="D10" s="121"/>
      <c r="E10" s="121"/>
      <c r="F10" s="121"/>
      <c r="G10" s="121"/>
      <c r="H10" s="119">
        <f t="shared" si="0"/>
        <v>0</v>
      </c>
      <c r="I10" s="162"/>
    </row>
    <row r="11" spans="2:11" ht="31.5">
      <c r="B11" s="116" t="s">
        <v>95</v>
      </c>
      <c r="C11" s="120">
        <v>1090</v>
      </c>
      <c r="D11" s="121"/>
      <c r="E11" s="121"/>
      <c r="F11" s="121"/>
      <c r="G11" s="121"/>
      <c r="H11" s="119">
        <f t="shared" si="0"/>
        <v>0</v>
      </c>
      <c r="I11" s="162"/>
    </row>
    <row r="12" spans="2:11" ht="15.75">
      <c r="B12" s="116" t="s">
        <v>96</v>
      </c>
      <c r="C12" s="120">
        <v>1100</v>
      </c>
      <c r="D12" s="121"/>
      <c r="E12" s="121"/>
      <c r="F12" s="121"/>
      <c r="G12" s="121"/>
      <c r="H12" s="119">
        <f t="shared" si="0"/>
        <v>0</v>
      </c>
      <c r="I12" s="162"/>
    </row>
    <row r="13" spans="2:11" ht="31.5">
      <c r="B13" s="116" t="s">
        <v>153</v>
      </c>
      <c r="C13" s="120">
        <v>1110</v>
      </c>
      <c r="D13" s="121">
        <f>D14+D15+D16+D17+D18</f>
        <v>0</v>
      </c>
      <c r="E13" s="121">
        <f t="shared" ref="E13:H13" si="1">E14+E15+E16+E17+E18</f>
        <v>0</v>
      </c>
      <c r="F13" s="121">
        <f t="shared" si="1"/>
        <v>0</v>
      </c>
      <c r="G13" s="121">
        <f t="shared" si="1"/>
        <v>0</v>
      </c>
      <c r="H13" s="121">
        <f t="shared" si="1"/>
        <v>0</v>
      </c>
      <c r="I13" s="162"/>
    </row>
    <row r="14" spans="2:11" ht="15.75">
      <c r="B14" s="116" t="s">
        <v>154</v>
      </c>
      <c r="C14" s="120">
        <v>1111</v>
      </c>
      <c r="D14" s="121"/>
      <c r="E14" s="121"/>
      <c r="F14" s="121"/>
      <c r="G14" s="121"/>
      <c r="H14" s="119">
        <f t="shared" si="0"/>
        <v>0</v>
      </c>
      <c r="I14" s="162"/>
    </row>
    <row r="15" spans="2:11" ht="31.5">
      <c r="B15" s="123" t="s">
        <v>155</v>
      </c>
      <c r="C15" s="120">
        <v>1112</v>
      </c>
      <c r="D15" s="121"/>
      <c r="E15" s="121"/>
      <c r="F15" s="121"/>
      <c r="G15" s="121"/>
      <c r="H15" s="119">
        <f t="shared" si="0"/>
        <v>0</v>
      </c>
      <c r="I15" s="162"/>
    </row>
    <row r="16" spans="2:11" ht="15.75">
      <c r="B16" s="116" t="s">
        <v>156</v>
      </c>
      <c r="C16" s="120">
        <v>1113</v>
      </c>
      <c r="D16" s="121"/>
      <c r="E16" s="121"/>
      <c r="F16" s="121"/>
      <c r="G16" s="121"/>
      <c r="H16" s="119">
        <f t="shared" si="0"/>
        <v>0</v>
      </c>
      <c r="I16" s="162"/>
    </row>
    <row r="17" spans="2:9" ht="15.75">
      <c r="B17" s="116" t="s">
        <v>157</v>
      </c>
      <c r="C17" s="120">
        <v>1114</v>
      </c>
      <c r="D17" s="121"/>
      <c r="E17" s="121"/>
      <c r="F17" s="121"/>
      <c r="G17" s="121"/>
      <c r="H17" s="119">
        <f t="shared" si="0"/>
        <v>0</v>
      </c>
      <c r="I17" s="162"/>
    </row>
    <row r="18" spans="2:9" ht="15.75">
      <c r="B18" s="116" t="s">
        <v>158</v>
      </c>
      <c r="C18" s="120">
        <v>1115</v>
      </c>
      <c r="D18" s="121"/>
      <c r="E18" s="121"/>
      <c r="F18" s="121"/>
      <c r="G18" s="121"/>
      <c r="H18" s="119">
        <f t="shared" si="0"/>
        <v>0</v>
      </c>
      <c r="I18" s="162"/>
    </row>
    <row r="19" spans="2:9" ht="63">
      <c r="B19" s="123" t="s">
        <v>98</v>
      </c>
      <c r="C19" s="120">
        <v>1120</v>
      </c>
      <c r="D19" s="121"/>
      <c r="E19" s="121"/>
      <c r="F19" s="121"/>
      <c r="G19" s="121"/>
      <c r="H19" s="119">
        <f t="shared" si="0"/>
        <v>0</v>
      </c>
      <c r="I19" s="162"/>
    </row>
    <row r="20" spans="2:9" ht="31.5">
      <c r="B20" s="123" t="s">
        <v>171</v>
      </c>
      <c r="C20" s="120">
        <v>1130</v>
      </c>
      <c r="D20" s="121">
        <f>D21+D22</f>
        <v>0</v>
      </c>
      <c r="E20" s="121">
        <f>E21+E22</f>
        <v>0</v>
      </c>
      <c r="F20" s="121">
        <f>F21+F22</f>
        <v>0</v>
      </c>
      <c r="G20" s="121">
        <f>G21+G22</f>
        <v>0</v>
      </c>
      <c r="H20" s="119">
        <f t="shared" si="0"/>
        <v>0</v>
      </c>
      <c r="I20" s="162"/>
    </row>
    <row r="21" spans="2:9" ht="15.75">
      <c r="B21" s="123" t="s">
        <v>172</v>
      </c>
      <c r="C21" s="120">
        <v>1131</v>
      </c>
      <c r="D21" s="121"/>
      <c r="E21" s="121"/>
      <c r="F21" s="121"/>
      <c r="G21" s="121"/>
      <c r="H21" s="119">
        <f t="shared" si="0"/>
        <v>0</v>
      </c>
      <c r="I21" s="162"/>
    </row>
    <row r="22" spans="2:9" ht="31.5">
      <c r="B22" s="123" t="s">
        <v>173</v>
      </c>
      <c r="C22" s="120">
        <v>1132</v>
      </c>
      <c r="D22" s="121"/>
      <c r="E22" s="121"/>
      <c r="F22" s="121"/>
      <c r="G22" s="121"/>
      <c r="H22" s="119">
        <f t="shared" si="0"/>
        <v>0</v>
      </c>
      <c r="I22" s="162"/>
    </row>
    <row r="23" spans="2:9" ht="15.75">
      <c r="B23" s="116" t="s">
        <v>100</v>
      </c>
      <c r="C23" s="120">
        <v>1140</v>
      </c>
      <c r="D23" s="121"/>
      <c r="E23" s="121"/>
      <c r="F23" s="121"/>
      <c r="G23" s="121"/>
      <c r="H23" s="119">
        <f t="shared" si="0"/>
        <v>0</v>
      </c>
      <c r="I23" s="162"/>
    </row>
    <row r="24" spans="2:9" ht="15.75">
      <c r="B24" s="116" t="s">
        <v>160</v>
      </c>
      <c r="C24" s="120">
        <v>1141</v>
      </c>
      <c r="D24" s="121"/>
      <c r="E24" s="121"/>
      <c r="F24" s="121"/>
      <c r="G24" s="121"/>
      <c r="H24" s="119">
        <f t="shared" si="0"/>
        <v>0</v>
      </c>
      <c r="I24" s="162"/>
    </row>
    <row r="25" spans="2:9" ht="15.75">
      <c r="B25" s="124" t="s">
        <v>39</v>
      </c>
      <c r="C25" s="120">
        <v>1150</v>
      </c>
      <c r="D25" s="121"/>
      <c r="E25" s="121"/>
      <c r="F25" s="121"/>
      <c r="G25" s="121"/>
      <c r="H25" s="119">
        <f t="shared" si="0"/>
        <v>0</v>
      </c>
      <c r="I25" s="162"/>
    </row>
    <row r="26" spans="2:9" ht="15.75">
      <c r="B26" s="125" t="s">
        <v>102</v>
      </c>
      <c r="C26" s="126">
        <v>1170</v>
      </c>
      <c r="D26" s="96">
        <f>D5+D6+D7+D8+D9+D10+D11+D12+D13+D19+D20+D23+D24</f>
        <v>0</v>
      </c>
      <c r="E26" s="96">
        <f>E5+E6+E7+E8+E9+E10+E11+E12+E13+E19+E20+E23+E24</f>
        <v>0</v>
      </c>
      <c r="F26" s="96">
        <f>F5+F6+F7+F8+F9+F10+F11+F12+F13+F19+F20+F23+F24</f>
        <v>0</v>
      </c>
      <c r="G26" s="96">
        <f>G5+G6+G7+G8+G9+G10+G11+G12+G13+G19+G20+G23+G24</f>
        <v>0</v>
      </c>
      <c r="H26" s="91">
        <f>H5+H6+H7+H8+H9+H10+H11+H12+H13+H19+H20+H23+H24</f>
        <v>0</v>
      </c>
      <c r="I26" s="162"/>
    </row>
    <row r="28" spans="2:9" ht="18.75">
      <c r="B28" s="260" t="s">
        <v>162</v>
      </c>
      <c r="C28" s="260"/>
      <c r="D28" s="260"/>
      <c r="E28" s="260"/>
      <c r="F28" s="260"/>
      <c r="G28" s="260"/>
      <c r="H28" s="260"/>
    </row>
    <row r="29" spans="2:9" ht="15.75">
      <c r="B29" s="128" t="s">
        <v>163</v>
      </c>
      <c r="C29" s="164" t="s">
        <v>174</v>
      </c>
      <c r="D29" s="163">
        <f>D8+D9+D10+D13</f>
        <v>0</v>
      </c>
      <c r="E29" s="163">
        <f>E8+E9+E10+E13</f>
        <v>0</v>
      </c>
      <c r="F29" s="163">
        <f>F8+F9+F10+F13</f>
        <v>0</v>
      </c>
      <c r="G29" s="163">
        <f>G8+G9+G10+G13</f>
        <v>0</v>
      </c>
      <c r="H29" s="163">
        <f>D29+E29+F29+G29</f>
        <v>0</v>
      </c>
    </row>
    <row r="30" spans="2:9" ht="15.75">
      <c r="B30" s="128" t="s">
        <v>164</v>
      </c>
      <c r="C30" s="164" t="s">
        <v>175</v>
      </c>
      <c r="D30" s="163">
        <f t="shared" ref="D30:G31" si="2">D5</f>
        <v>0</v>
      </c>
      <c r="E30" s="163">
        <f t="shared" si="2"/>
        <v>0</v>
      </c>
      <c r="F30" s="163">
        <f t="shared" si="2"/>
        <v>0</v>
      </c>
      <c r="G30" s="163">
        <f t="shared" si="2"/>
        <v>0</v>
      </c>
      <c r="H30" s="163">
        <f>D30+E30+F30+G30</f>
        <v>0</v>
      </c>
    </row>
    <row r="31" spans="2:9" ht="31.5">
      <c r="B31" s="128" t="s">
        <v>165</v>
      </c>
      <c r="C31" s="164" t="s">
        <v>176</v>
      </c>
      <c r="D31" s="163">
        <f t="shared" si="2"/>
        <v>0</v>
      </c>
      <c r="E31" s="163">
        <f t="shared" si="2"/>
        <v>0</v>
      </c>
      <c r="F31" s="163">
        <f t="shared" si="2"/>
        <v>0</v>
      </c>
      <c r="G31" s="163">
        <f t="shared" si="2"/>
        <v>0</v>
      </c>
      <c r="H31" s="163">
        <f>D31+E31+F31+G31</f>
        <v>0</v>
      </c>
    </row>
    <row r="32" spans="2:9" ht="15.75">
      <c r="B32" s="128" t="s">
        <v>166</v>
      </c>
      <c r="C32" s="164" t="s">
        <v>177</v>
      </c>
      <c r="D32" s="163">
        <f>D25</f>
        <v>0</v>
      </c>
      <c r="E32" s="163">
        <f>E25</f>
        <v>0</v>
      </c>
      <c r="F32" s="163">
        <f>F25</f>
        <v>0</v>
      </c>
      <c r="G32" s="163">
        <f>G25</f>
        <v>0</v>
      </c>
      <c r="H32" s="163">
        <f>D32+E32+F32+G32</f>
        <v>0</v>
      </c>
    </row>
    <row r="33" spans="2:8" ht="15.75">
      <c r="B33" s="128" t="s">
        <v>167</v>
      </c>
      <c r="C33" s="164" t="s">
        <v>178</v>
      </c>
      <c r="D33" s="163">
        <f>D11+D12+D19+D20+D23+D24</f>
        <v>0</v>
      </c>
      <c r="E33" s="163">
        <f>E11+E12+E19+E20+E23+E24</f>
        <v>0</v>
      </c>
      <c r="F33" s="163">
        <f>F11+F12+F19+F20+F23+F24</f>
        <v>0</v>
      </c>
      <c r="G33" s="163">
        <f>G11+G12+G19+G20+G23+G24</f>
        <v>0</v>
      </c>
      <c r="H33" s="163">
        <f>D33+E33+F33+G33</f>
        <v>0</v>
      </c>
    </row>
    <row r="35" spans="2:8" ht="17.25">
      <c r="B35" s="45" t="s">
        <v>53</v>
      </c>
      <c r="C35" s="46"/>
      <c r="D35" s="58"/>
      <c r="E35" s="46"/>
      <c r="F35" s="47"/>
      <c r="G35" s="250"/>
      <c r="H35" s="250"/>
    </row>
    <row r="36" spans="2:8" ht="17.25">
      <c r="B36" s="49"/>
      <c r="C36" s="50"/>
      <c r="D36" s="51" t="s">
        <v>5</v>
      </c>
      <c r="E36" s="51"/>
      <c r="F36" s="244" t="s">
        <v>20</v>
      </c>
      <c r="G36" s="244"/>
      <c r="H36" s="244"/>
    </row>
    <row r="37" spans="2:8" ht="17.25">
      <c r="B37" s="49" t="s">
        <v>54</v>
      </c>
      <c r="C37" s="50"/>
      <c r="D37" s="59"/>
      <c r="E37" s="50"/>
      <c r="F37" s="50"/>
      <c r="G37" s="245"/>
      <c r="H37" s="245"/>
    </row>
    <row r="38" spans="2:8" ht="17.25">
      <c r="B38" s="49"/>
      <c r="C38" s="50"/>
      <c r="D38" s="51" t="s">
        <v>5</v>
      </c>
      <c r="E38" s="51"/>
      <c r="F38" s="244" t="s">
        <v>20</v>
      </c>
      <c r="G38" s="244"/>
      <c r="H38" s="244"/>
    </row>
    <row r="41" spans="2:8" ht="15.75">
      <c r="B41" s="33" t="s">
        <v>37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23"/>
  <sheetViews>
    <sheetView tabSelected="1" zoomScaleNormal="100" workbookViewId="0">
      <selection activeCell="I87" sqref="I87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 ht="18.75" customHeight="1">
      <c r="A1" s="62"/>
      <c r="B1" s="62"/>
      <c r="C1" s="63"/>
      <c r="E1" s="64" t="s">
        <v>133</v>
      </c>
      <c r="F1" s="65"/>
      <c r="G1" s="65"/>
      <c r="H1" s="66"/>
    </row>
    <row r="2" spans="1:10" ht="13.9" customHeight="1">
      <c r="A2" s="62"/>
      <c r="B2" s="62"/>
      <c r="C2" s="63"/>
      <c r="E2" s="226" t="s">
        <v>59</v>
      </c>
      <c r="F2" s="226"/>
      <c r="G2" s="226"/>
      <c r="H2" s="226"/>
      <c r="I2" s="226"/>
      <c r="J2" s="226"/>
    </row>
    <row r="3" spans="1:10" ht="33" customHeight="1">
      <c r="A3" s="75"/>
      <c r="B3" s="62"/>
      <c r="C3" s="63"/>
      <c r="E3" s="76"/>
      <c r="F3" s="76"/>
      <c r="G3" s="76"/>
      <c r="H3" s="76"/>
      <c r="I3" s="76"/>
      <c r="J3" s="76"/>
    </row>
    <row r="4" spans="1:10" ht="20.45" customHeight="1">
      <c r="A4" s="224" t="s">
        <v>134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26.25" customHeight="1">
      <c r="A5" s="225" t="s">
        <v>65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10" ht="22.5" customHeight="1">
      <c r="A6" s="263" t="s">
        <v>206</v>
      </c>
      <c r="B6" s="263"/>
      <c r="C6" s="263"/>
      <c r="D6" s="263"/>
      <c r="E6" s="263"/>
      <c r="F6" s="263"/>
      <c r="G6" s="263"/>
      <c r="H6" s="263"/>
      <c r="I6" s="263"/>
      <c r="J6" s="263"/>
    </row>
    <row r="7" spans="1:10" ht="19.5" customHeight="1">
      <c r="A7" s="264" t="s">
        <v>215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0" ht="30" customHeight="1">
      <c r="A8" s="79"/>
      <c r="B8" s="80"/>
      <c r="C8" s="80"/>
      <c r="D8" s="80"/>
      <c r="E8" s="80"/>
      <c r="F8" s="80"/>
      <c r="I8" s="81"/>
      <c r="J8" s="52" t="s">
        <v>44</v>
      </c>
    </row>
    <row r="9" spans="1:10" ht="21" customHeight="1">
      <c r="A9" s="265" t="s">
        <v>2</v>
      </c>
      <c r="B9" s="265" t="s">
        <v>0</v>
      </c>
      <c r="C9" s="266" t="s">
        <v>214</v>
      </c>
      <c r="D9" s="267"/>
      <c r="E9" s="267"/>
      <c r="F9" s="268"/>
      <c r="G9" s="234" t="s">
        <v>135</v>
      </c>
      <c r="H9" s="234"/>
      <c r="I9" s="234"/>
      <c r="J9" s="234"/>
    </row>
    <row r="10" spans="1:10" ht="15" customHeight="1">
      <c r="A10" s="265"/>
      <c r="B10" s="265"/>
      <c r="C10" s="54" t="s">
        <v>136</v>
      </c>
      <c r="D10" s="54" t="s">
        <v>137</v>
      </c>
      <c r="E10" s="54" t="s">
        <v>56</v>
      </c>
      <c r="F10" s="55" t="s">
        <v>57</v>
      </c>
      <c r="G10" s="54" t="s">
        <v>136</v>
      </c>
      <c r="H10" s="54" t="s">
        <v>137</v>
      </c>
      <c r="I10" s="56" t="s">
        <v>56</v>
      </c>
      <c r="J10" s="57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69" t="s">
        <v>193</v>
      </c>
      <c r="B12" s="270"/>
      <c r="C12" s="270"/>
      <c r="D12" s="270"/>
      <c r="E12" s="270"/>
      <c r="F12" s="270"/>
      <c r="G12" s="270"/>
      <c r="H12" s="270"/>
      <c r="I12" s="270"/>
      <c r="J12" s="271"/>
    </row>
    <row r="13" spans="1:10" ht="31.5">
      <c r="A13" s="88" t="s">
        <v>138</v>
      </c>
      <c r="B13" s="89" t="s">
        <v>71</v>
      </c>
      <c r="C13" s="90">
        <f>C14+C15</f>
        <v>3211784.8</v>
      </c>
      <c r="D13" s="90">
        <f>D14+D15</f>
        <v>3211784.8</v>
      </c>
      <c r="E13" s="90">
        <f>D13-C13</f>
        <v>0</v>
      </c>
      <c r="F13" s="146">
        <f>(D13/C13)*100</f>
        <v>100</v>
      </c>
      <c r="G13" s="90">
        <f>G14+G15</f>
        <v>3211784.8</v>
      </c>
      <c r="H13" s="90">
        <f>H14+H15</f>
        <v>3211784.8</v>
      </c>
      <c r="I13" s="90">
        <f>H13-G13</f>
        <v>0</v>
      </c>
      <c r="J13" s="147">
        <f t="shared" ref="J13:J24" si="0">(H13/G13)*100</f>
        <v>100</v>
      </c>
    </row>
    <row r="14" spans="1:10">
      <c r="A14" s="93" t="s">
        <v>72</v>
      </c>
      <c r="B14" s="94" t="s">
        <v>73</v>
      </c>
      <c r="C14" s="95">
        <v>3211784.8</v>
      </c>
      <c r="D14" s="95">
        <f>'Додаток 1 (форма плану)'!F25</f>
        <v>3211784.8</v>
      </c>
      <c r="E14" s="90">
        <f t="shared" ref="E14:E66" si="1">D14-C14</f>
        <v>0</v>
      </c>
      <c r="F14" s="146">
        <f t="shared" ref="F14:F41" si="2">(D14/C14)*100</f>
        <v>100</v>
      </c>
      <c r="G14" s="96">
        <v>3211784.8</v>
      </c>
      <c r="H14" s="96">
        <f>D14</f>
        <v>3211784.8</v>
      </c>
      <c r="I14" s="90">
        <f t="shared" ref="I14:I24" si="3">H14-G14</f>
        <v>0</v>
      </c>
      <c r="J14" s="147">
        <f t="shared" si="0"/>
        <v>100</v>
      </c>
    </row>
    <row r="15" spans="1:10">
      <c r="A15" s="97" t="s">
        <v>74</v>
      </c>
      <c r="B15" s="98" t="s">
        <v>75</v>
      </c>
      <c r="C15" s="99">
        <v>0</v>
      </c>
      <c r="D15" s="99">
        <v>0</v>
      </c>
      <c r="E15" s="90">
        <f t="shared" si="1"/>
        <v>0</v>
      </c>
      <c r="F15" s="146">
        <v>0</v>
      </c>
      <c r="G15" s="100">
        <v>0</v>
      </c>
      <c r="H15" s="101">
        <v>0</v>
      </c>
      <c r="I15" s="90">
        <f t="shared" si="3"/>
        <v>0</v>
      </c>
      <c r="J15" s="147">
        <v>0</v>
      </c>
    </row>
    <row r="16" spans="1:10">
      <c r="A16" s="103" t="s">
        <v>139</v>
      </c>
      <c r="B16" s="104" t="s">
        <v>77</v>
      </c>
      <c r="C16" s="105">
        <f>C17</f>
        <v>2411729</v>
      </c>
      <c r="D16" s="105">
        <f>D17</f>
        <v>1023317.08</v>
      </c>
      <c r="E16" s="177">
        <f t="shared" si="1"/>
        <v>-1388411.92</v>
      </c>
      <c r="F16" s="148">
        <f t="shared" si="2"/>
        <v>42.430848573782541</v>
      </c>
      <c r="G16" s="105">
        <v>2411729</v>
      </c>
      <c r="H16" s="105">
        <f>D16</f>
        <v>1023317.08</v>
      </c>
      <c r="I16" s="177">
        <f t="shared" si="3"/>
        <v>-1388411.92</v>
      </c>
      <c r="J16" s="149">
        <f t="shared" si="0"/>
        <v>42.430848573782541</v>
      </c>
    </row>
    <row r="17" spans="1:11">
      <c r="A17" s="39" t="s">
        <v>78</v>
      </c>
      <c r="B17" s="106" t="s">
        <v>79</v>
      </c>
      <c r="C17" s="107">
        <v>2411729</v>
      </c>
      <c r="D17" s="107">
        <f>'Додаток 1 (форма плану)'!F28</f>
        <v>1023317.08</v>
      </c>
      <c r="E17" s="177">
        <f>D17-C17</f>
        <v>-1388411.92</v>
      </c>
      <c r="F17" s="148">
        <f>(D17/C17)*100</f>
        <v>42.430848573782541</v>
      </c>
      <c r="G17" s="107">
        <v>2411729</v>
      </c>
      <c r="H17" s="107">
        <f>D17</f>
        <v>1023317.08</v>
      </c>
      <c r="I17" s="90">
        <f>H17-G17</f>
        <v>-1388411.92</v>
      </c>
      <c r="J17" s="147">
        <f>(H17/G17)*100</f>
        <v>42.430848573782541</v>
      </c>
    </row>
    <row r="18" spans="1:11">
      <c r="A18" s="150" t="s">
        <v>140</v>
      </c>
      <c r="B18" s="151">
        <v>1030</v>
      </c>
      <c r="C18" s="176">
        <f>C19+C20+C21+C22+C23+C24+C25+C26+C27</f>
        <v>218000</v>
      </c>
      <c r="D18" s="176">
        <f>D19+D20+D21+D22+D23+D24+D25+D26+D27</f>
        <v>216838.54</v>
      </c>
      <c r="E18" s="90">
        <f t="shared" si="1"/>
        <v>-1161.4599999999919</v>
      </c>
      <c r="F18" s="147">
        <f t="shared" si="2"/>
        <v>99.467220183486234</v>
      </c>
      <c r="G18" s="176">
        <f t="shared" ref="G18:H18" si="4">G19+G20+G21+G22+G23+G24+G25+G26+G27</f>
        <v>218000</v>
      </c>
      <c r="H18" s="176">
        <f t="shared" si="4"/>
        <v>216838.54</v>
      </c>
      <c r="I18" s="90">
        <f t="shared" si="3"/>
        <v>-1161.4599999999919</v>
      </c>
      <c r="J18" s="147">
        <f t="shared" si="0"/>
        <v>99.467220183486234</v>
      </c>
    </row>
    <row r="19" spans="1:11" ht="40.5" customHeight="1">
      <c r="A19" s="110" t="s">
        <v>81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2">
        <v>0</v>
      </c>
      <c r="G19" s="111">
        <v>0</v>
      </c>
      <c r="H19" s="112">
        <v>0</v>
      </c>
      <c r="I19" s="90">
        <f t="shared" si="3"/>
        <v>0</v>
      </c>
      <c r="J19" s="147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6">
        <v>0</v>
      </c>
      <c r="G20" s="111">
        <v>0</v>
      </c>
      <c r="H20" s="112">
        <v>0</v>
      </c>
      <c r="I20" s="90">
        <f t="shared" si="3"/>
        <v>0</v>
      </c>
      <c r="J20" s="147">
        <v>0</v>
      </c>
    </row>
    <row r="21" spans="1:11">
      <c r="A21" s="153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6">
        <v>0</v>
      </c>
      <c r="G21" s="111">
        <v>0</v>
      </c>
      <c r="H21" s="112">
        <v>0</v>
      </c>
      <c r="I21" s="90">
        <f t="shared" si="3"/>
        <v>0</v>
      </c>
      <c r="J21" s="147">
        <v>0</v>
      </c>
    </row>
    <row r="22" spans="1:11">
      <c r="A22" s="110" t="s">
        <v>83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6">
        <v>0</v>
      </c>
      <c r="G22" s="114">
        <v>0</v>
      </c>
      <c r="H22" s="112">
        <v>0</v>
      </c>
      <c r="I22" s="90">
        <f t="shared" si="3"/>
        <v>0</v>
      </c>
      <c r="J22" s="147">
        <v>0</v>
      </c>
    </row>
    <row r="23" spans="1:11">
      <c r="A23" s="153" t="s">
        <v>85</v>
      </c>
      <c r="B23" s="40">
        <v>1035</v>
      </c>
      <c r="C23" s="111">
        <v>27000</v>
      </c>
      <c r="D23" s="111">
        <f>'Додаток 1 (форма плану)'!F34</f>
        <v>26768.04</v>
      </c>
      <c r="E23" s="90">
        <f t="shared" si="1"/>
        <v>-231.95999999999913</v>
      </c>
      <c r="F23" s="146">
        <f t="shared" si="2"/>
        <v>99.140888888888895</v>
      </c>
      <c r="G23" s="114">
        <v>27000</v>
      </c>
      <c r="H23" s="112">
        <f>D23</f>
        <v>26768.04</v>
      </c>
      <c r="I23" s="90">
        <f t="shared" si="3"/>
        <v>-231.95999999999913</v>
      </c>
      <c r="J23" s="147">
        <f t="shared" si="0"/>
        <v>99.140888888888895</v>
      </c>
    </row>
    <row r="24" spans="1:11">
      <c r="A24" s="39" t="s">
        <v>50</v>
      </c>
      <c r="B24" s="40">
        <v>1036</v>
      </c>
      <c r="C24" s="139">
        <v>35000</v>
      </c>
      <c r="D24" s="111">
        <f>'Додаток 1 (форма плану)'!F35</f>
        <v>34149.08</v>
      </c>
      <c r="E24" s="177">
        <f t="shared" si="1"/>
        <v>-850.91999999999825</v>
      </c>
      <c r="F24" s="148">
        <f t="shared" si="2"/>
        <v>97.568799999999996</v>
      </c>
      <c r="G24" s="139">
        <v>35000</v>
      </c>
      <c r="H24" s="112">
        <f t="shared" ref="H24:H25" si="5">D24</f>
        <v>34149.08</v>
      </c>
      <c r="I24" s="177">
        <f t="shared" si="3"/>
        <v>-850.91999999999825</v>
      </c>
      <c r="J24" s="149">
        <f t="shared" si="0"/>
        <v>97.568799999999996</v>
      </c>
    </row>
    <row r="25" spans="1:11">
      <c r="A25" s="154" t="s">
        <v>88</v>
      </c>
      <c r="B25" s="155">
        <v>1037</v>
      </c>
      <c r="C25" s="139">
        <v>156000</v>
      </c>
      <c r="D25" s="111">
        <f>'Додаток 1 (форма плану)'!F36</f>
        <v>155921.42000000001</v>
      </c>
      <c r="E25" s="177">
        <f>D25-C25</f>
        <v>-78.579999999987194</v>
      </c>
      <c r="F25" s="148">
        <f>(D25/C25)*100</f>
        <v>99.949628205128221</v>
      </c>
      <c r="G25" s="139">
        <v>156000</v>
      </c>
      <c r="H25" s="112">
        <f t="shared" si="5"/>
        <v>155921.42000000001</v>
      </c>
      <c r="I25" s="177">
        <f>H25-G25</f>
        <v>-78.579999999987194</v>
      </c>
      <c r="J25" s="149">
        <f>(H25/G25)*100</f>
        <v>99.949628205128221</v>
      </c>
    </row>
    <row r="26" spans="1:11">
      <c r="A26" s="110" t="s">
        <v>141</v>
      </c>
      <c r="B26" s="40">
        <v>1038</v>
      </c>
      <c r="C26" s="111">
        <v>0</v>
      </c>
      <c r="D26" s="111">
        <v>0</v>
      </c>
      <c r="E26" s="177">
        <f>D26-C26</f>
        <v>0</v>
      </c>
      <c r="F26" s="148">
        <v>0</v>
      </c>
      <c r="G26" s="139">
        <v>0</v>
      </c>
      <c r="H26" s="101">
        <v>0</v>
      </c>
      <c r="I26" s="177">
        <f>H26-G26</f>
        <v>0</v>
      </c>
      <c r="J26" s="149">
        <v>0</v>
      </c>
    </row>
    <row r="27" spans="1:11">
      <c r="A27" s="110" t="s">
        <v>55</v>
      </c>
      <c r="B27" s="166">
        <v>1039</v>
      </c>
      <c r="C27" s="111">
        <v>0</v>
      </c>
      <c r="D27" s="111">
        <v>0</v>
      </c>
      <c r="E27" s="177">
        <f>D27-C27</f>
        <v>0</v>
      </c>
      <c r="F27" s="148">
        <v>0</v>
      </c>
      <c r="G27" s="139">
        <v>0</v>
      </c>
      <c r="H27" s="101">
        <v>0</v>
      </c>
      <c r="I27" s="177">
        <f>H27-G27</f>
        <v>0</v>
      </c>
      <c r="J27" s="149">
        <v>0</v>
      </c>
      <c r="K27" s="2"/>
    </row>
    <row r="28" spans="1:11">
      <c r="A28" s="272" t="s">
        <v>89</v>
      </c>
      <c r="B28" s="272"/>
      <c r="C28" s="272"/>
      <c r="D28" s="272"/>
      <c r="E28" s="272"/>
      <c r="F28" s="272"/>
      <c r="G28" s="272"/>
      <c r="H28" s="272"/>
      <c r="I28" s="272"/>
      <c r="J28" s="272"/>
    </row>
    <row r="29" spans="1:11">
      <c r="A29" s="156" t="s">
        <v>90</v>
      </c>
      <c r="B29" s="117">
        <v>1040</v>
      </c>
      <c r="C29" s="118">
        <v>2040000</v>
      </c>
      <c r="D29" s="118">
        <f>'Додаток 1 (форма плану)'!F40</f>
        <v>2000641.46</v>
      </c>
      <c r="E29" s="176">
        <f t="shared" si="1"/>
        <v>-39358.540000000037</v>
      </c>
      <c r="F29" s="152">
        <f t="shared" si="2"/>
        <v>98.070659803921572</v>
      </c>
      <c r="G29" s="119">
        <v>2040000</v>
      </c>
      <c r="H29" s="178">
        <f>D29</f>
        <v>2000641.46</v>
      </c>
      <c r="I29" s="176">
        <f t="shared" ref="I29:I41" si="6">H29-G29</f>
        <v>-39358.540000000037</v>
      </c>
      <c r="J29" s="157">
        <f t="shared" ref="J29:J41" si="7">(H29/G29)*100</f>
        <v>98.070659803921572</v>
      </c>
    </row>
    <row r="30" spans="1:11" ht="18.600000000000001" customHeight="1">
      <c r="A30" s="116" t="s">
        <v>91</v>
      </c>
      <c r="B30" s="120">
        <v>1050</v>
      </c>
      <c r="C30" s="121">
        <v>422000</v>
      </c>
      <c r="D30" s="118">
        <f>'Додаток 1 (форма плану)'!F41</f>
        <v>411518.07</v>
      </c>
      <c r="E30" s="90">
        <f t="shared" si="1"/>
        <v>-10481.929999999993</v>
      </c>
      <c r="F30" s="146">
        <f t="shared" si="2"/>
        <v>97.516130331753558</v>
      </c>
      <c r="G30" s="122">
        <v>422000</v>
      </c>
      <c r="H30" s="178">
        <f t="shared" ref="H30:H39" si="8">D30</f>
        <v>411518.07</v>
      </c>
      <c r="I30" s="90">
        <f t="shared" si="6"/>
        <v>-10481.929999999993</v>
      </c>
      <c r="J30" s="147">
        <f t="shared" si="7"/>
        <v>97.516130331753558</v>
      </c>
    </row>
    <row r="31" spans="1:11">
      <c r="A31" s="116" t="s">
        <v>92</v>
      </c>
      <c r="B31" s="120">
        <v>1060</v>
      </c>
      <c r="C31" s="121">
        <v>0</v>
      </c>
      <c r="D31" s="118">
        <f>'Додаток 1 (форма плану)'!F42</f>
        <v>0</v>
      </c>
      <c r="E31" s="90">
        <f t="shared" si="1"/>
        <v>0</v>
      </c>
      <c r="F31" s="146">
        <v>0</v>
      </c>
      <c r="G31" s="122">
        <v>0</v>
      </c>
      <c r="H31" s="178">
        <f t="shared" si="8"/>
        <v>0</v>
      </c>
      <c r="I31" s="90">
        <f t="shared" si="6"/>
        <v>0</v>
      </c>
      <c r="J31" s="147">
        <v>0</v>
      </c>
    </row>
    <row r="32" spans="1:11" ht="46.9" customHeight="1">
      <c r="A32" s="116" t="s">
        <v>93</v>
      </c>
      <c r="B32" s="120">
        <v>1070</v>
      </c>
      <c r="C32" s="121">
        <v>0</v>
      </c>
      <c r="D32" s="118">
        <f>'Додаток 1 (форма плану)'!F43</f>
        <v>0</v>
      </c>
      <c r="E32" s="90">
        <f t="shared" si="1"/>
        <v>0</v>
      </c>
      <c r="F32" s="146">
        <v>0</v>
      </c>
      <c r="G32" s="122">
        <v>0</v>
      </c>
      <c r="H32" s="178">
        <f t="shared" si="8"/>
        <v>0</v>
      </c>
      <c r="I32" s="90">
        <f t="shared" si="6"/>
        <v>0</v>
      </c>
      <c r="J32" s="147">
        <v>0</v>
      </c>
    </row>
    <row r="33" spans="1:24" ht="18" customHeight="1">
      <c r="A33" s="116" t="s">
        <v>94</v>
      </c>
      <c r="B33" s="120">
        <v>1080</v>
      </c>
      <c r="C33" s="121">
        <v>0</v>
      </c>
      <c r="D33" s="118">
        <f>'Додаток 1 (форма плану)'!F44</f>
        <v>0</v>
      </c>
      <c r="E33" s="90">
        <f t="shared" si="1"/>
        <v>0</v>
      </c>
      <c r="F33" s="146">
        <v>0</v>
      </c>
      <c r="G33" s="122">
        <v>0</v>
      </c>
      <c r="H33" s="178">
        <f t="shared" si="8"/>
        <v>0</v>
      </c>
      <c r="I33" s="90">
        <f t="shared" si="6"/>
        <v>0</v>
      </c>
      <c r="J33" s="147">
        <v>0</v>
      </c>
    </row>
    <row r="34" spans="1:24" ht="18" customHeight="1">
      <c r="A34" s="116" t="s">
        <v>95</v>
      </c>
      <c r="B34" s="120">
        <v>1090</v>
      </c>
      <c r="C34" s="121">
        <v>336843</v>
      </c>
      <c r="D34" s="118">
        <f>'Додаток 1 (форма плану)'!F45</f>
        <v>329975.61</v>
      </c>
      <c r="E34" s="90">
        <f t="shared" si="1"/>
        <v>-6867.390000000014</v>
      </c>
      <c r="F34" s="146">
        <f t="shared" si="2"/>
        <v>97.96124900918231</v>
      </c>
      <c r="G34" s="122">
        <v>336843</v>
      </c>
      <c r="H34" s="178">
        <f t="shared" si="8"/>
        <v>329975.61</v>
      </c>
      <c r="I34" s="90">
        <f t="shared" si="6"/>
        <v>-6867.390000000014</v>
      </c>
      <c r="J34" s="147">
        <f t="shared" si="7"/>
        <v>97.96124900918231</v>
      </c>
    </row>
    <row r="35" spans="1:24" ht="19.899999999999999" customHeight="1">
      <c r="A35" s="116" t="s">
        <v>96</v>
      </c>
      <c r="B35" s="120">
        <v>1100</v>
      </c>
      <c r="C35" s="121">
        <v>0</v>
      </c>
      <c r="D35" s="118">
        <f>'Додаток 1 (форма плану)'!F46</f>
        <v>0</v>
      </c>
      <c r="E35" s="90">
        <f t="shared" si="1"/>
        <v>0</v>
      </c>
      <c r="F35" s="146">
        <v>0</v>
      </c>
      <c r="G35" s="122">
        <v>0</v>
      </c>
      <c r="H35" s="178">
        <f t="shared" si="8"/>
        <v>0</v>
      </c>
      <c r="I35" s="90">
        <f t="shared" si="6"/>
        <v>0</v>
      </c>
      <c r="J35" s="147">
        <v>0</v>
      </c>
    </row>
    <row r="36" spans="1:24" ht="18" customHeight="1">
      <c r="A36" s="116" t="s">
        <v>97</v>
      </c>
      <c r="B36" s="120">
        <v>1110</v>
      </c>
      <c r="C36" s="121">
        <v>1720885</v>
      </c>
      <c r="D36" s="118">
        <f>'Додаток 1 (форма плану)'!F47</f>
        <v>660708.35</v>
      </c>
      <c r="E36" s="90">
        <f t="shared" si="1"/>
        <v>-1060176.6499999999</v>
      </c>
      <c r="F36" s="146">
        <f t="shared" si="2"/>
        <v>38.393521356743761</v>
      </c>
      <c r="G36" s="122">
        <v>1720885</v>
      </c>
      <c r="H36" s="178">
        <f t="shared" si="8"/>
        <v>660708.35</v>
      </c>
      <c r="I36" s="90">
        <f t="shared" si="6"/>
        <v>-1060176.6499999999</v>
      </c>
      <c r="J36" s="147">
        <f t="shared" si="7"/>
        <v>38.393521356743761</v>
      </c>
    </row>
    <row r="37" spans="1:24" ht="31.5" customHeight="1">
      <c r="A37" s="123" t="s">
        <v>98</v>
      </c>
      <c r="B37" s="120">
        <v>1120</v>
      </c>
      <c r="C37" s="121">
        <v>4800</v>
      </c>
      <c r="D37" s="118">
        <f>'Додаток 1 (форма плану)'!F48</f>
        <v>4800</v>
      </c>
      <c r="E37" s="90">
        <f t="shared" si="1"/>
        <v>0</v>
      </c>
      <c r="F37" s="146">
        <f t="shared" si="2"/>
        <v>100</v>
      </c>
      <c r="G37" s="122">
        <v>4800</v>
      </c>
      <c r="H37" s="178">
        <f t="shared" si="8"/>
        <v>4800</v>
      </c>
      <c r="I37" s="90">
        <f t="shared" si="6"/>
        <v>0</v>
      </c>
      <c r="J37" s="147">
        <f t="shared" si="7"/>
        <v>100</v>
      </c>
    </row>
    <row r="38" spans="1:24" ht="18" customHeight="1">
      <c r="A38" s="123" t="s">
        <v>99</v>
      </c>
      <c r="B38" s="120">
        <v>1130</v>
      </c>
      <c r="C38" s="121">
        <v>102000</v>
      </c>
      <c r="D38" s="118">
        <f>'Додаток 1 (форма плану)'!F49</f>
        <v>49540.71</v>
      </c>
      <c r="E38" s="90">
        <f t="shared" si="1"/>
        <v>-52459.29</v>
      </c>
      <c r="F38" s="146">
        <f t="shared" si="2"/>
        <v>48.569323529411761</v>
      </c>
      <c r="G38" s="122">
        <v>102000</v>
      </c>
      <c r="H38" s="178">
        <f t="shared" si="8"/>
        <v>49540.71</v>
      </c>
      <c r="I38" s="90">
        <f t="shared" si="6"/>
        <v>-52459.29</v>
      </c>
      <c r="J38" s="147">
        <f t="shared" si="7"/>
        <v>48.569323529411761</v>
      </c>
    </row>
    <row r="39" spans="1:24" ht="18" customHeight="1">
      <c r="A39" s="116" t="s">
        <v>100</v>
      </c>
      <c r="B39" s="120">
        <v>1140</v>
      </c>
      <c r="C39" s="121">
        <v>9500</v>
      </c>
      <c r="D39" s="118">
        <f>'Додаток 1 (форма плану)'!F50</f>
        <v>9493.41</v>
      </c>
      <c r="E39" s="90">
        <f t="shared" si="1"/>
        <v>-6.5900000000001455</v>
      </c>
      <c r="F39" s="146">
        <v>0</v>
      </c>
      <c r="G39" s="122">
        <v>9500</v>
      </c>
      <c r="H39" s="178">
        <f t="shared" si="8"/>
        <v>9493.41</v>
      </c>
      <c r="I39" s="90">
        <f t="shared" si="6"/>
        <v>-6.5900000000001455</v>
      </c>
      <c r="J39" s="147">
        <v>0</v>
      </c>
    </row>
    <row r="40" spans="1:24" ht="18" customHeight="1">
      <c r="A40" s="125" t="s">
        <v>101</v>
      </c>
      <c r="B40" s="126">
        <v>1170</v>
      </c>
      <c r="C40" s="96">
        <f>C13+C16+C18+C43+C54</f>
        <v>7525513.7999999998</v>
      </c>
      <c r="D40" s="96">
        <f>D13+D16+D18+D43+D54</f>
        <v>6134402.7199999997</v>
      </c>
      <c r="E40" s="90">
        <f t="shared" si="1"/>
        <v>-1391111.08</v>
      </c>
      <c r="F40" s="146">
        <f t="shared" si="2"/>
        <v>81.514736176551821</v>
      </c>
      <c r="G40" s="96">
        <f>G13+G16+G18+G43+G54</f>
        <v>7525513.7999999998</v>
      </c>
      <c r="H40" s="96">
        <f>H13+H16+H18+H43+H54</f>
        <v>6134402.7199999997</v>
      </c>
      <c r="I40" s="90">
        <f t="shared" si="6"/>
        <v>-1391111.08</v>
      </c>
      <c r="J40" s="147">
        <f t="shared" si="7"/>
        <v>81.514736176551821</v>
      </c>
    </row>
    <row r="41" spans="1:24">
      <c r="A41" s="125" t="s">
        <v>102</v>
      </c>
      <c r="B41" s="126">
        <v>1180</v>
      </c>
      <c r="C41" s="96">
        <f>C29+C30+C31+C32+C33+C34+C35+C36+C37+C38+C39+C46+C59</f>
        <v>6860514.2000000002</v>
      </c>
      <c r="D41" s="96">
        <f>D29+D30+D31+D32+D33+D34+D35+D36+D37+D38+D39+D46+D59</f>
        <v>5481063.96</v>
      </c>
      <c r="E41" s="90">
        <f t="shared" si="1"/>
        <v>-1379450.2400000002</v>
      </c>
      <c r="F41" s="146">
        <f t="shared" si="2"/>
        <v>79.892903071317889</v>
      </c>
      <c r="G41" s="96">
        <f>G29+G30+G31+G32+G33+G34+G35+G36+G37+G38+G39+G46+G59</f>
        <v>6860514.2000000002</v>
      </c>
      <c r="H41" s="96">
        <f>H29+H30+H31+H32+H33+H34+H35+H36+H37+H38+H39+H46+H59</f>
        <v>5481063.96</v>
      </c>
      <c r="I41" s="90">
        <f t="shared" si="6"/>
        <v>-1379450.2400000002</v>
      </c>
      <c r="J41" s="147">
        <f t="shared" si="7"/>
        <v>79.892903071317889</v>
      </c>
    </row>
    <row r="42" spans="1:24" ht="39" customHeight="1">
      <c r="A42" s="239" t="s">
        <v>103</v>
      </c>
      <c r="B42" s="240"/>
      <c r="C42" s="240"/>
      <c r="D42" s="240"/>
      <c r="E42" s="240"/>
      <c r="F42" s="240"/>
      <c r="G42" s="240"/>
      <c r="H42" s="240"/>
      <c r="I42" s="240"/>
      <c r="J42" s="241"/>
    </row>
    <row r="43" spans="1:24" ht="18" customHeight="1">
      <c r="A43" s="127" t="s">
        <v>104</v>
      </c>
      <c r="B43" s="60">
        <v>2010</v>
      </c>
      <c r="C43" s="90">
        <f>C44+C45</f>
        <v>1684000</v>
      </c>
      <c r="D43" s="90">
        <f>D44+D45</f>
        <v>1682462.3</v>
      </c>
      <c r="E43" s="90">
        <f t="shared" si="1"/>
        <v>-1537.6999999999534</v>
      </c>
      <c r="F43" s="146">
        <f t="shared" ref="F43:F50" si="9">(D43/C43)*100</f>
        <v>99.908687648456066</v>
      </c>
      <c r="G43" s="90">
        <f>G44+G45</f>
        <v>1684000</v>
      </c>
      <c r="H43" s="90">
        <f>H44+H45</f>
        <v>1682462.3</v>
      </c>
      <c r="I43" s="90">
        <f t="shared" ref="I43:I52" si="10">H43-G43</f>
        <v>-1537.6999999999534</v>
      </c>
      <c r="J43" s="147">
        <f t="shared" ref="J43:J45" si="11">(H43/G43)*100</f>
        <v>99.908687648456066</v>
      </c>
      <c r="K43" s="27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</row>
    <row r="44" spans="1:24" ht="51.75" customHeight="1">
      <c r="A44" s="128" t="s">
        <v>105</v>
      </c>
      <c r="B44" s="40">
        <v>2011</v>
      </c>
      <c r="C44" s="90">
        <v>506000</v>
      </c>
      <c r="D44" s="90">
        <f>'Додаток 1 (форма плану)'!F55</f>
        <v>505199.84</v>
      </c>
      <c r="E44" s="90">
        <f t="shared" si="1"/>
        <v>-800.15999999997439</v>
      </c>
      <c r="F44" s="146">
        <f t="shared" si="9"/>
        <v>99.841865612648235</v>
      </c>
      <c r="G44" s="90">
        <v>506000</v>
      </c>
      <c r="H44" s="90">
        <f>D44</f>
        <v>505199.84</v>
      </c>
      <c r="I44" s="90">
        <f t="shared" si="10"/>
        <v>-800.15999999997439</v>
      </c>
      <c r="J44" s="147">
        <f t="shared" si="11"/>
        <v>99.841865612648235</v>
      </c>
      <c r="K44" s="27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</row>
    <row r="45" spans="1:24">
      <c r="A45" s="128" t="s">
        <v>106</v>
      </c>
      <c r="B45" s="40">
        <v>2012</v>
      </c>
      <c r="C45" s="90">
        <v>1178000</v>
      </c>
      <c r="D45" s="90">
        <f>'Додаток 1 (форма плану)'!F56</f>
        <v>1177262.46</v>
      </c>
      <c r="E45" s="90">
        <f t="shared" si="1"/>
        <v>-737.54000000003725</v>
      </c>
      <c r="F45" s="146">
        <f t="shared" si="9"/>
        <v>99.937390492359938</v>
      </c>
      <c r="G45" s="90">
        <v>1178000</v>
      </c>
      <c r="H45" s="90">
        <f>D45</f>
        <v>1177262.46</v>
      </c>
      <c r="I45" s="90">
        <f t="shared" si="10"/>
        <v>-737.54000000003725</v>
      </c>
      <c r="J45" s="147">
        <f t="shared" si="11"/>
        <v>99.937390492359938</v>
      </c>
      <c r="K45" s="27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</row>
    <row r="46" spans="1:24">
      <c r="A46" s="129" t="s">
        <v>185</v>
      </c>
      <c r="B46" s="130">
        <v>3010</v>
      </c>
      <c r="C46" s="131">
        <f>C47+C48+C49+C50+C51+C52</f>
        <v>2224486.2000000002</v>
      </c>
      <c r="D46" s="131">
        <f>D47+D48+D49+D50+D51+D52</f>
        <v>2014386.35</v>
      </c>
      <c r="E46" s="90">
        <f t="shared" si="1"/>
        <v>-210099.85000000009</v>
      </c>
      <c r="F46" s="146">
        <f t="shared" si="9"/>
        <v>90.555129090034356</v>
      </c>
      <c r="G46" s="131">
        <v>2224486.2000000002</v>
      </c>
      <c r="H46" s="131">
        <f>H47+H48+H49+H50+H51+H52</f>
        <v>2014386.35</v>
      </c>
      <c r="I46" s="90">
        <f t="shared" si="10"/>
        <v>-210099.85000000009</v>
      </c>
      <c r="J46" s="147">
        <v>0</v>
      </c>
    </row>
    <row r="47" spans="1:24">
      <c r="A47" s="116" t="s">
        <v>107</v>
      </c>
      <c r="B47" s="120">
        <v>3011</v>
      </c>
      <c r="C47" s="121">
        <v>0</v>
      </c>
      <c r="D47" s="121">
        <v>0</v>
      </c>
      <c r="E47" s="90">
        <f t="shared" si="1"/>
        <v>0</v>
      </c>
      <c r="F47" s="146">
        <v>0</v>
      </c>
      <c r="G47" s="122">
        <v>0</v>
      </c>
      <c r="H47" s="112">
        <v>0</v>
      </c>
      <c r="I47" s="90">
        <f t="shared" si="10"/>
        <v>0</v>
      </c>
      <c r="J47" s="147">
        <v>0</v>
      </c>
      <c r="K47" s="274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</row>
    <row r="48" spans="1:24">
      <c r="A48" s="116" t="s">
        <v>192</v>
      </c>
      <c r="B48" s="120">
        <v>3012</v>
      </c>
      <c r="C48" s="121">
        <v>0</v>
      </c>
      <c r="D48" s="121">
        <v>0</v>
      </c>
      <c r="E48" s="90">
        <f t="shared" si="1"/>
        <v>0</v>
      </c>
      <c r="F48" s="146">
        <v>0</v>
      </c>
      <c r="G48" s="122">
        <v>0</v>
      </c>
      <c r="H48" s="112">
        <v>0</v>
      </c>
      <c r="I48" s="90">
        <f t="shared" si="10"/>
        <v>0</v>
      </c>
      <c r="J48" s="147">
        <v>0</v>
      </c>
      <c r="K48" s="274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</row>
    <row r="49" spans="1:23">
      <c r="A49" s="116" t="s">
        <v>190</v>
      </c>
      <c r="B49" s="120">
        <v>3013</v>
      </c>
      <c r="C49" s="121">
        <v>0</v>
      </c>
      <c r="D49" s="121">
        <v>0</v>
      </c>
      <c r="E49" s="90">
        <f t="shared" si="1"/>
        <v>0</v>
      </c>
      <c r="F49" s="146">
        <v>0</v>
      </c>
      <c r="G49" s="122">
        <v>0</v>
      </c>
      <c r="H49" s="112">
        <v>0</v>
      </c>
      <c r="I49" s="90">
        <f t="shared" si="10"/>
        <v>0</v>
      </c>
      <c r="J49" s="147">
        <v>0</v>
      </c>
      <c r="K49" s="274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</row>
    <row r="50" spans="1:23" ht="30.6" customHeight="1">
      <c r="A50" s="116" t="s">
        <v>191</v>
      </c>
      <c r="B50" s="120">
        <v>3014</v>
      </c>
      <c r="C50" s="121">
        <v>2224486.2000000002</v>
      </c>
      <c r="D50" s="121">
        <f>'Додаток 1 (форма плану)'!F61</f>
        <v>2014386.35</v>
      </c>
      <c r="E50" s="90">
        <f t="shared" si="1"/>
        <v>-210099.85000000009</v>
      </c>
      <c r="F50" s="146">
        <f t="shared" si="9"/>
        <v>90.555129090034356</v>
      </c>
      <c r="G50" s="122">
        <v>2224486.2000000002</v>
      </c>
      <c r="H50" s="172">
        <f>D50</f>
        <v>2014386.35</v>
      </c>
      <c r="I50" s="90">
        <f t="shared" si="10"/>
        <v>-210099.85000000009</v>
      </c>
      <c r="J50" s="147">
        <v>0</v>
      </c>
      <c r="K50" s="274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</row>
    <row r="51" spans="1:23" ht="31.5">
      <c r="A51" s="116" t="s">
        <v>108</v>
      </c>
      <c r="B51" s="120">
        <v>3015</v>
      </c>
      <c r="C51" s="121">
        <v>0</v>
      </c>
      <c r="D51" s="121">
        <v>0</v>
      </c>
      <c r="E51" s="90">
        <f t="shared" si="1"/>
        <v>0</v>
      </c>
      <c r="F51" s="146">
        <v>0</v>
      </c>
      <c r="G51" s="122">
        <v>0</v>
      </c>
      <c r="H51" s="112">
        <v>0</v>
      </c>
      <c r="I51" s="90">
        <f t="shared" si="10"/>
        <v>0</v>
      </c>
      <c r="J51" s="147">
        <v>0</v>
      </c>
      <c r="K51" s="274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</row>
    <row r="52" spans="1:23">
      <c r="A52" s="116" t="s">
        <v>21</v>
      </c>
      <c r="B52" s="120">
        <v>3016</v>
      </c>
      <c r="C52" s="121">
        <v>0</v>
      </c>
      <c r="D52" s="121">
        <v>0</v>
      </c>
      <c r="E52" s="90">
        <f t="shared" si="1"/>
        <v>0</v>
      </c>
      <c r="F52" s="146">
        <v>0</v>
      </c>
      <c r="G52" s="122">
        <v>0</v>
      </c>
      <c r="H52" s="112">
        <v>0</v>
      </c>
      <c r="I52" s="90">
        <f t="shared" si="10"/>
        <v>0</v>
      </c>
      <c r="J52" s="147">
        <v>0</v>
      </c>
      <c r="K52" s="274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</row>
    <row r="53" spans="1:23">
      <c r="A53" s="239" t="s">
        <v>109</v>
      </c>
      <c r="B53" s="240"/>
      <c r="C53" s="240"/>
      <c r="D53" s="240"/>
      <c r="E53" s="240"/>
      <c r="F53" s="240"/>
      <c r="G53" s="240"/>
      <c r="H53" s="240"/>
      <c r="I53" s="240"/>
      <c r="J53" s="246"/>
    </row>
    <row r="54" spans="1:23">
      <c r="A54" s="132" t="s">
        <v>110</v>
      </c>
      <c r="B54" s="60">
        <v>4010</v>
      </c>
      <c r="C54" s="133">
        <f>C55+C56+C57+C58</f>
        <v>0</v>
      </c>
      <c r="D54" s="133">
        <f>D55+D56+D57+D58</f>
        <v>0</v>
      </c>
      <c r="E54" s="90">
        <f t="shared" si="1"/>
        <v>0</v>
      </c>
      <c r="F54" s="146">
        <v>0</v>
      </c>
      <c r="G54" s="133">
        <f>G55+G56+G57+G58</f>
        <v>0</v>
      </c>
      <c r="H54" s="133">
        <f>H55+H56+H57+H58</f>
        <v>0</v>
      </c>
      <c r="I54" s="90">
        <f t="shared" ref="I54:I63" si="12">H54-G54</f>
        <v>0</v>
      </c>
      <c r="J54" s="147">
        <v>0</v>
      </c>
    </row>
    <row r="55" spans="1:23">
      <c r="A55" s="116" t="s">
        <v>111</v>
      </c>
      <c r="B55" s="117">
        <v>4011</v>
      </c>
      <c r="C55" s="121">
        <v>0</v>
      </c>
      <c r="D55" s="121">
        <v>0</v>
      </c>
      <c r="E55" s="90">
        <f t="shared" si="1"/>
        <v>0</v>
      </c>
      <c r="F55" s="146">
        <v>0</v>
      </c>
      <c r="G55" s="122">
        <v>0</v>
      </c>
      <c r="H55" s="122">
        <v>0</v>
      </c>
      <c r="I55" s="90">
        <f t="shared" si="12"/>
        <v>0</v>
      </c>
      <c r="J55" s="147">
        <v>0</v>
      </c>
    </row>
    <row r="56" spans="1:23">
      <c r="A56" s="116" t="s">
        <v>112</v>
      </c>
      <c r="B56" s="120">
        <v>4012</v>
      </c>
      <c r="C56" s="121">
        <v>0</v>
      </c>
      <c r="D56" s="121">
        <v>0</v>
      </c>
      <c r="E56" s="90">
        <f t="shared" si="1"/>
        <v>0</v>
      </c>
      <c r="F56" s="146">
        <v>0</v>
      </c>
      <c r="G56" s="122">
        <v>0</v>
      </c>
      <c r="H56" s="122">
        <v>0</v>
      </c>
      <c r="I56" s="90">
        <f t="shared" si="12"/>
        <v>0</v>
      </c>
      <c r="J56" s="147">
        <v>0</v>
      </c>
    </row>
    <row r="57" spans="1:23">
      <c r="A57" s="116" t="s">
        <v>113</v>
      </c>
      <c r="B57" s="120">
        <v>4013</v>
      </c>
      <c r="C57" s="121">
        <v>0</v>
      </c>
      <c r="D57" s="121">
        <v>0</v>
      </c>
      <c r="E57" s="90">
        <f t="shared" si="1"/>
        <v>0</v>
      </c>
      <c r="F57" s="146">
        <v>0</v>
      </c>
      <c r="G57" s="122">
        <v>0</v>
      </c>
      <c r="H57" s="122">
        <v>0</v>
      </c>
      <c r="I57" s="90">
        <f t="shared" si="12"/>
        <v>0</v>
      </c>
      <c r="J57" s="147">
        <v>0</v>
      </c>
    </row>
    <row r="58" spans="1:23">
      <c r="A58" s="116" t="s">
        <v>114</v>
      </c>
      <c r="B58" s="120">
        <v>4020</v>
      </c>
      <c r="C58" s="121">
        <v>0</v>
      </c>
      <c r="D58" s="121">
        <v>0</v>
      </c>
      <c r="E58" s="90">
        <f t="shared" si="1"/>
        <v>0</v>
      </c>
      <c r="F58" s="146">
        <v>0</v>
      </c>
      <c r="G58" s="122">
        <v>0</v>
      </c>
      <c r="H58" s="122">
        <v>0</v>
      </c>
      <c r="I58" s="90">
        <f t="shared" si="12"/>
        <v>0</v>
      </c>
      <c r="J58" s="147">
        <v>0</v>
      </c>
    </row>
    <row r="59" spans="1:23">
      <c r="A59" s="125" t="s">
        <v>115</v>
      </c>
      <c r="B59" s="126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6">
        <v>0</v>
      </c>
      <c r="G59" s="96">
        <f>G60+G61+G62+G63</f>
        <v>0</v>
      </c>
      <c r="H59" s="96">
        <f>H60+H61+H62+H63</f>
        <v>0</v>
      </c>
      <c r="I59" s="90">
        <f t="shared" si="12"/>
        <v>0</v>
      </c>
      <c r="J59" s="147">
        <v>0</v>
      </c>
    </row>
    <row r="60" spans="1:23">
      <c r="A60" s="116" t="s">
        <v>111</v>
      </c>
      <c r="B60" s="120">
        <v>4031</v>
      </c>
      <c r="C60" s="121">
        <v>0</v>
      </c>
      <c r="D60" s="121">
        <v>0</v>
      </c>
      <c r="E60" s="90">
        <f t="shared" si="1"/>
        <v>0</v>
      </c>
      <c r="F60" s="146">
        <v>0</v>
      </c>
      <c r="G60" s="122">
        <v>0</v>
      </c>
      <c r="H60" s="122">
        <v>0</v>
      </c>
      <c r="I60" s="90">
        <f t="shared" si="12"/>
        <v>0</v>
      </c>
      <c r="J60" s="147">
        <v>0</v>
      </c>
    </row>
    <row r="61" spans="1:23">
      <c r="A61" s="116" t="s">
        <v>112</v>
      </c>
      <c r="B61" s="120">
        <v>4032</v>
      </c>
      <c r="C61" s="121">
        <v>0</v>
      </c>
      <c r="D61" s="121">
        <v>0</v>
      </c>
      <c r="E61" s="90">
        <f t="shared" si="1"/>
        <v>0</v>
      </c>
      <c r="F61" s="146">
        <v>0</v>
      </c>
      <c r="G61" s="122">
        <v>0</v>
      </c>
      <c r="H61" s="122">
        <v>0</v>
      </c>
      <c r="I61" s="90">
        <f t="shared" si="12"/>
        <v>0</v>
      </c>
      <c r="J61" s="147">
        <v>0</v>
      </c>
    </row>
    <row r="62" spans="1:23">
      <c r="A62" s="116" t="s">
        <v>113</v>
      </c>
      <c r="B62" s="120">
        <v>4033</v>
      </c>
      <c r="C62" s="121">
        <v>0</v>
      </c>
      <c r="D62" s="121">
        <v>0</v>
      </c>
      <c r="E62" s="90">
        <f t="shared" si="1"/>
        <v>0</v>
      </c>
      <c r="F62" s="146">
        <v>0</v>
      </c>
      <c r="G62" s="122">
        <v>0</v>
      </c>
      <c r="H62" s="122">
        <v>0</v>
      </c>
      <c r="I62" s="90">
        <f t="shared" si="12"/>
        <v>0</v>
      </c>
      <c r="J62" s="147">
        <v>0</v>
      </c>
    </row>
    <row r="63" spans="1:23">
      <c r="A63" s="123" t="s">
        <v>116</v>
      </c>
      <c r="B63" s="120">
        <v>4040</v>
      </c>
      <c r="C63" s="121">
        <v>0</v>
      </c>
      <c r="D63" s="121">
        <v>0</v>
      </c>
      <c r="E63" s="90">
        <f t="shared" si="1"/>
        <v>0</v>
      </c>
      <c r="F63" s="146">
        <v>0</v>
      </c>
      <c r="G63" s="122">
        <v>0</v>
      </c>
      <c r="H63" s="122">
        <v>0</v>
      </c>
      <c r="I63" s="90">
        <f t="shared" si="12"/>
        <v>0</v>
      </c>
      <c r="J63" s="147">
        <v>0</v>
      </c>
    </row>
    <row r="64" spans="1:23" ht="21" customHeight="1">
      <c r="A64" s="247" t="s">
        <v>117</v>
      </c>
      <c r="B64" s="248"/>
      <c r="C64" s="248"/>
      <c r="D64" s="248"/>
      <c r="E64" s="248"/>
      <c r="F64" s="248"/>
      <c r="G64" s="248"/>
      <c r="H64" s="248"/>
      <c r="I64" s="248"/>
      <c r="J64" s="249"/>
    </row>
    <row r="65" spans="1:11">
      <c r="A65" s="5" t="s">
        <v>13</v>
      </c>
      <c r="B65" s="60">
        <v>5010</v>
      </c>
      <c r="C65" s="90">
        <f>C40-C41</f>
        <v>664999.59999999963</v>
      </c>
      <c r="D65" s="90">
        <f>D40-D41</f>
        <v>653338.75999999978</v>
      </c>
      <c r="E65" s="90">
        <f t="shared" si="1"/>
        <v>-11660.839999999851</v>
      </c>
      <c r="F65" s="146">
        <f>(D65/C65)*100</f>
        <v>98.246489170820567</v>
      </c>
      <c r="G65" s="90">
        <f>G40-G41</f>
        <v>664999.59999999963</v>
      </c>
      <c r="H65" s="90">
        <f>H40-H41</f>
        <v>653338.75999999978</v>
      </c>
      <c r="I65" s="90">
        <f>H65-G65</f>
        <v>-11660.839999999851</v>
      </c>
      <c r="J65" s="147">
        <f>(H65/G65)*100</f>
        <v>98.246489170820567</v>
      </c>
      <c r="K65" s="169"/>
    </row>
    <row r="66" spans="1:11">
      <c r="A66" s="6" t="s">
        <v>14</v>
      </c>
      <c r="B66" s="40">
        <v>5011</v>
      </c>
      <c r="C66" s="90">
        <f>C65-C67</f>
        <v>664999.59999999963</v>
      </c>
      <c r="D66" s="90">
        <f>D65-D67</f>
        <v>653338.75999999978</v>
      </c>
      <c r="E66" s="90">
        <f t="shared" si="1"/>
        <v>-11660.839999999851</v>
      </c>
      <c r="F66" s="146">
        <f>(D66/C66)*100</f>
        <v>98.246489170820567</v>
      </c>
      <c r="G66" s="90">
        <f>G65-G67</f>
        <v>664999.59999999963</v>
      </c>
      <c r="H66" s="90">
        <f>H65-H67</f>
        <v>653338.75999999978</v>
      </c>
      <c r="I66" s="90">
        <f>H66-G66</f>
        <v>-11660.839999999851</v>
      </c>
      <c r="J66" s="147">
        <f>(H66/G66)*100</f>
        <v>98.246489170820567</v>
      </c>
    </row>
    <row r="67" spans="1:11" ht="17.45" customHeight="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6">
        <v>0</v>
      </c>
      <c r="G67" s="61">
        <v>0</v>
      </c>
      <c r="H67" s="143">
        <v>0</v>
      </c>
      <c r="I67" s="143">
        <v>0</v>
      </c>
      <c r="J67" s="147">
        <v>0</v>
      </c>
    </row>
    <row r="68" spans="1:11" ht="17.45" customHeight="1">
      <c r="A68" s="239" t="s">
        <v>118</v>
      </c>
      <c r="B68" s="240"/>
      <c r="C68" s="240"/>
      <c r="D68" s="240"/>
      <c r="E68" s="240"/>
      <c r="F68" s="240"/>
      <c r="G68" s="240"/>
      <c r="H68" s="240"/>
      <c r="I68" s="240"/>
      <c r="J68" s="241"/>
    </row>
    <row r="69" spans="1:11">
      <c r="A69" s="127" t="s">
        <v>119</v>
      </c>
      <c r="B69" s="60">
        <v>6010</v>
      </c>
      <c r="C69" s="90">
        <f>C70+C71+C72+C73+C74+C75</f>
        <v>840200</v>
      </c>
      <c r="D69" s="90">
        <f>D70+D71+D72+D73+D74+D75</f>
        <v>831142.97930000001</v>
      </c>
      <c r="E69" s="90">
        <f t="shared" ref="E69:E75" si="13">D69-C69</f>
        <v>-9057.0206999999937</v>
      </c>
      <c r="F69" s="146">
        <f t="shared" ref="F69:F75" si="14">(D69/C69)*100</f>
        <v>98.922039907164958</v>
      </c>
      <c r="G69" s="90">
        <f>G70+G71+G72+G73+G74+G75</f>
        <v>840200</v>
      </c>
      <c r="H69" s="90">
        <f>H70+H71+H72+H73+H74+H75</f>
        <v>831142.97930000001</v>
      </c>
      <c r="I69" s="90">
        <f t="shared" ref="I69:I75" si="15">H69-G69</f>
        <v>-9057.0206999999937</v>
      </c>
      <c r="J69" s="147">
        <f t="shared" ref="J69:J75" si="16">(H69/G69)*100</f>
        <v>98.922039907164958</v>
      </c>
    </row>
    <row r="70" spans="1:11" ht="16.899999999999999" customHeight="1">
      <c r="A70" s="135" t="s">
        <v>120</v>
      </c>
      <c r="B70" s="117">
        <v>6011</v>
      </c>
      <c r="C70" s="118">
        <v>0</v>
      </c>
      <c r="D70" s="118">
        <v>0</v>
      </c>
      <c r="E70" s="90">
        <f t="shared" si="13"/>
        <v>0</v>
      </c>
      <c r="F70" s="146">
        <v>0</v>
      </c>
      <c r="G70" s="119">
        <v>0</v>
      </c>
      <c r="H70" s="119">
        <v>0</v>
      </c>
      <c r="I70" s="90">
        <f t="shared" si="15"/>
        <v>0</v>
      </c>
      <c r="J70" s="147">
        <v>0</v>
      </c>
    </row>
    <row r="71" spans="1:11" ht="16.899999999999999" customHeight="1">
      <c r="A71" s="136" t="s">
        <v>121</v>
      </c>
      <c r="B71" s="117">
        <v>6012</v>
      </c>
      <c r="C71" s="121">
        <v>30500</v>
      </c>
      <c r="D71" s="121">
        <f>D29*1.5%</f>
        <v>30009.621899999998</v>
      </c>
      <c r="E71" s="90">
        <f t="shared" si="13"/>
        <v>-490.37810000000172</v>
      </c>
      <c r="F71" s="146">
        <f t="shared" si="14"/>
        <v>98.392202950819666</v>
      </c>
      <c r="G71" s="122">
        <v>30500</v>
      </c>
      <c r="H71" s="122">
        <f>D71</f>
        <v>30009.621899999998</v>
      </c>
      <c r="I71" s="90">
        <f t="shared" si="15"/>
        <v>-490.37810000000172</v>
      </c>
      <c r="J71" s="147">
        <f t="shared" si="16"/>
        <v>98.392202950819666</v>
      </c>
    </row>
    <row r="72" spans="1:11" ht="16.899999999999999" customHeight="1">
      <c r="A72" s="136" t="s">
        <v>122</v>
      </c>
      <c r="B72" s="117">
        <v>6013</v>
      </c>
      <c r="C72" s="121">
        <v>9500</v>
      </c>
      <c r="D72" s="121">
        <f>'Додаток 1 (форма плану)'!F83</f>
        <v>9493.41</v>
      </c>
      <c r="E72" s="90">
        <f t="shared" si="13"/>
        <v>-6.5900000000001455</v>
      </c>
      <c r="F72" s="146">
        <v>0</v>
      </c>
      <c r="G72" s="122">
        <f>C72</f>
        <v>9500</v>
      </c>
      <c r="H72" s="122">
        <f>D72</f>
        <v>9493.41</v>
      </c>
      <c r="I72" s="90">
        <f t="shared" si="15"/>
        <v>-6.5900000000001455</v>
      </c>
      <c r="J72" s="147">
        <v>0</v>
      </c>
    </row>
    <row r="73" spans="1:11">
      <c r="A73" s="136" t="s">
        <v>123</v>
      </c>
      <c r="B73" s="117">
        <v>6014</v>
      </c>
      <c r="C73" s="121">
        <v>365700</v>
      </c>
      <c r="D73" s="121">
        <f>D29*18%</f>
        <v>360115.46279999998</v>
      </c>
      <c r="E73" s="90">
        <f t="shared" si="13"/>
        <v>-5584.5372000000207</v>
      </c>
      <c r="F73" s="146">
        <f t="shared" si="14"/>
        <v>98.472918457752243</v>
      </c>
      <c r="G73" s="122">
        <f>C73</f>
        <v>365700</v>
      </c>
      <c r="H73" s="122">
        <f>D73</f>
        <v>360115.46279999998</v>
      </c>
      <c r="I73" s="90">
        <f t="shared" si="15"/>
        <v>-5584.5372000000207</v>
      </c>
      <c r="J73" s="147">
        <f t="shared" si="16"/>
        <v>98.472918457752243</v>
      </c>
    </row>
    <row r="74" spans="1:11" ht="16.5" customHeight="1">
      <c r="A74" s="137" t="s">
        <v>124</v>
      </c>
      <c r="B74" s="117">
        <v>6015</v>
      </c>
      <c r="C74" s="138">
        <v>414000</v>
      </c>
      <c r="D74" s="138">
        <f>D30</f>
        <v>411518.07</v>
      </c>
      <c r="E74" s="90">
        <f t="shared" si="13"/>
        <v>-2481.929999999993</v>
      </c>
      <c r="F74" s="146">
        <f t="shared" si="14"/>
        <v>99.400500000000008</v>
      </c>
      <c r="G74" s="100">
        <f>C74</f>
        <v>414000</v>
      </c>
      <c r="H74" s="122">
        <f>D74</f>
        <v>411518.07</v>
      </c>
      <c r="I74" s="90">
        <f t="shared" si="15"/>
        <v>-2481.929999999993</v>
      </c>
      <c r="J74" s="147">
        <f t="shared" si="16"/>
        <v>99.400500000000008</v>
      </c>
    </row>
    <row r="75" spans="1:11">
      <c r="A75" s="140" t="s">
        <v>125</v>
      </c>
      <c r="B75" s="117">
        <v>6016</v>
      </c>
      <c r="C75" s="111">
        <v>20500</v>
      </c>
      <c r="D75" s="111">
        <f>D29*1%</f>
        <v>20006.4146</v>
      </c>
      <c r="E75" s="90">
        <f t="shared" si="13"/>
        <v>-493.58539999999994</v>
      </c>
      <c r="F75" s="146">
        <f t="shared" si="14"/>
        <v>97.592266341463414</v>
      </c>
      <c r="G75" s="111">
        <f>C75</f>
        <v>20500</v>
      </c>
      <c r="H75" s="122">
        <f>D75</f>
        <v>20006.4146</v>
      </c>
      <c r="I75" s="90">
        <f t="shared" si="15"/>
        <v>-493.58539999999994</v>
      </c>
      <c r="J75" s="147">
        <f t="shared" si="16"/>
        <v>97.592266341463414</v>
      </c>
    </row>
    <row r="76" spans="1:11" ht="16.5" customHeight="1">
      <c r="A76" s="236" t="s">
        <v>126</v>
      </c>
      <c r="B76" s="237"/>
      <c r="C76" s="237"/>
      <c r="D76" s="237"/>
      <c r="E76" s="237"/>
      <c r="F76" s="237"/>
      <c r="G76" s="237"/>
      <c r="H76" s="237"/>
      <c r="I76" s="237"/>
      <c r="J76" s="238"/>
    </row>
    <row r="77" spans="1:11" ht="19.149999999999999" customHeight="1">
      <c r="A77" s="128" t="s">
        <v>10</v>
      </c>
      <c r="B77" s="117">
        <v>7010</v>
      </c>
      <c r="C77" s="141">
        <v>49.7</v>
      </c>
      <c r="D77" s="141">
        <v>49.7</v>
      </c>
      <c r="E77" s="141"/>
      <c r="F77" s="141"/>
      <c r="G77" s="141">
        <v>49.75</v>
      </c>
      <c r="H77" s="141">
        <v>49.75</v>
      </c>
      <c r="I77" s="141"/>
      <c r="J77" s="141"/>
    </row>
    <row r="78" spans="1:11" ht="16.899999999999999" customHeight="1">
      <c r="A78" s="128"/>
      <c r="B78" s="117"/>
      <c r="C78" s="141"/>
      <c r="D78" s="141"/>
      <c r="E78" s="141"/>
      <c r="F78" s="141"/>
      <c r="G78" s="141" t="s">
        <v>16</v>
      </c>
      <c r="H78" s="141" t="s">
        <v>17</v>
      </c>
      <c r="I78" s="141" t="s">
        <v>18</v>
      </c>
      <c r="J78" s="141" t="s">
        <v>127</v>
      </c>
      <c r="K78" s="165"/>
    </row>
    <row r="79" spans="1:11">
      <c r="A79" s="128" t="s">
        <v>128</v>
      </c>
      <c r="B79" s="120">
        <v>7011</v>
      </c>
      <c r="C79" s="121">
        <v>64449800</v>
      </c>
      <c r="D79" s="121">
        <v>64449800</v>
      </c>
      <c r="E79" s="121">
        <v>0</v>
      </c>
      <c r="F79" s="121">
        <v>0</v>
      </c>
      <c r="G79" s="121">
        <f>D79</f>
        <v>64449800</v>
      </c>
      <c r="H79" s="121">
        <f>G79</f>
        <v>64449800</v>
      </c>
      <c r="I79" s="121">
        <v>0</v>
      </c>
      <c r="J79" s="118">
        <v>0</v>
      </c>
    </row>
    <row r="80" spans="1:11" ht="16.899999999999999" customHeight="1">
      <c r="A80" s="128" t="s">
        <v>129</v>
      </c>
      <c r="B80" s="120">
        <v>7012</v>
      </c>
      <c r="C80" s="121">
        <v>0</v>
      </c>
      <c r="D80" s="121">
        <v>0</v>
      </c>
      <c r="E80" s="121">
        <v>0</v>
      </c>
      <c r="F80" s="121">
        <v>0</v>
      </c>
      <c r="G80" s="122">
        <v>0</v>
      </c>
      <c r="H80" s="112">
        <v>0</v>
      </c>
      <c r="I80" s="112">
        <v>0</v>
      </c>
      <c r="J80" s="112">
        <v>0</v>
      </c>
    </row>
    <row r="81" spans="1:10" ht="16.899999999999999" customHeight="1">
      <c r="A81" s="128" t="s">
        <v>130</v>
      </c>
      <c r="B81" s="120">
        <v>7013</v>
      </c>
      <c r="C81" s="121">
        <v>0</v>
      </c>
      <c r="D81" s="121">
        <v>0</v>
      </c>
      <c r="E81" s="121">
        <v>0</v>
      </c>
      <c r="F81" s="121">
        <v>0</v>
      </c>
      <c r="G81" s="122">
        <v>0</v>
      </c>
      <c r="H81" s="112">
        <v>0</v>
      </c>
      <c r="I81" s="112">
        <v>0</v>
      </c>
      <c r="J81" s="112">
        <v>0</v>
      </c>
    </row>
    <row r="82" spans="1:10" ht="16.899999999999999" customHeight="1">
      <c r="A82" s="128" t="s">
        <v>131</v>
      </c>
      <c r="B82" s="142">
        <v>7016</v>
      </c>
      <c r="C82" s="138">
        <v>0</v>
      </c>
      <c r="D82" s="138">
        <v>0</v>
      </c>
      <c r="E82" s="138">
        <v>0</v>
      </c>
      <c r="F82" s="138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 ht="16.899999999999999" customHeight="1">
      <c r="A83" s="128" t="s">
        <v>132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4">
        <v>0</v>
      </c>
      <c r="I83" s="134">
        <v>0</v>
      </c>
      <c r="J83" s="134">
        <v>0</v>
      </c>
    </row>
    <row r="84" spans="1:10" ht="14.25" customHeight="1">
      <c r="A84" s="41"/>
      <c r="B84" s="42"/>
      <c r="C84" s="43"/>
      <c r="D84" s="43"/>
      <c r="E84" s="43"/>
      <c r="F84" s="43"/>
      <c r="G84" s="43"/>
      <c r="H84" s="44"/>
      <c r="I84" s="44"/>
      <c r="J84" s="44"/>
    </row>
    <row r="85" spans="1:10" ht="16.899999999999999" customHeight="1">
      <c r="A85" s="45" t="s">
        <v>53</v>
      </c>
      <c r="B85" s="46"/>
      <c r="C85" s="58"/>
      <c r="D85" s="46"/>
      <c r="E85" s="47"/>
      <c r="F85" s="250" t="s">
        <v>211</v>
      </c>
      <c r="G85" s="250"/>
      <c r="H85" s="48"/>
      <c r="I85" s="145"/>
      <c r="J85" s="145"/>
    </row>
    <row r="86" spans="1:10" ht="16.899999999999999" customHeight="1">
      <c r="A86" s="49"/>
      <c r="B86" s="50"/>
      <c r="C86" s="51" t="s">
        <v>5</v>
      </c>
      <c r="D86" s="51"/>
      <c r="E86" s="244" t="s">
        <v>20</v>
      </c>
      <c r="F86" s="244"/>
      <c r="G86" s="244"/>
    </row>
    <row r="87" spans="1:10" ht="16.899999999999999" customHeight="1">
      <c r="A87" s="49" t="s">
        <v>204</v>
      </c>
      <c r="B87" s="50"/>
      <c r="C87" s="59"/>
      <c r="D87" s="50"/>
      <c r="E87" s="50"/>
      <c r="F87" s="245" t="s">
        <v>207</v>
      </c>
      <c r="G87" s="245"/>
    </row>
    <row r="88" spans="1:10" ht="16.899999999999999" customHeight="1">
      <c r="A88" s="49"/>
      <c r="B88" s="50"/>
      <c r="C88" s="51" t="s">
        <v>5</v>
      </c>
      <c r="D88" s="51"/>
      <c r="E88" s="244" t="s">
        <v>20</v>
      </c>
      <c r="F88" s="244"/>
      <c r="G88" s="244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11811023622047245" right="0" top="0" bottom="0" header="0" footer="0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91"/>
  <sheetViews>
    <sheetView workbookViewId="0">
      <selection activeCell="E13" sqref="E13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>
      <c r="A1" s="62"/>
      <c r="B1" s="62"/>
      <c r="C1" s="63"/>
      <c r="E1" s="64" t="s">
        <v>133</v>
      </c>
      <c r="F1" s="65"/>
      <c r="G1" s="65"/>
      <c r="H1" s="66"/>
    </row>
    <row r="2" spans="1:10">
      <c r="A2" s="62"/>
      <c r="B2" s="62"/>
      <c r="C2" s="63"/>
      <c r="E2" s="226" t="s">
        <v>59</v>
      </c>
      <c r="F2" s="226"/>
      <c r="G2" s="226"/>
      <c r="H2" s="226"/>
      <c r="I2" s="226"/>
      <c r="J2" s="226"/>
    </row>
    <row r="3" spans="1:10">
      <c r="A3" s="75"/>
      <c r="B3" s="62"/>
      <c r="C3" s="63"/>
      <c r="E3" s="204"/>
      <c r="F3" s="204"/>
      <c r="G3" s="204"/>
      <c r="H3" s="204"/>
      <c r="I3" s="204"/>
      <c r="J3" s="204"/>
    </row>
    <row r="4" spans="1:10" ht="18.75">
      <c r="A4" s="224" t="s">
        <v>134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18.75">
      <c r="A5" s="225" t="s">
        <v>65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10" ht="18.75">
      <c r="A6" s="263" t="s">
        <v>206</v>
      </c>
      <c r="B6" s="263"/>
      <c r="C6" s="263"/>
      <c r="D6" s="263"/>
      <c r="E6" s="263"/>
      <c r="F6" s="263"/>
      <c r="G6" s="263"/>
      <c r="H6" s="263"/>
      <c r="I6" s="263"/>
      <c r="J6" s="263"/>
    </row>
    <row r="7" spans="1:10">
      <c r="A7" s="264" t="s">
        <v>210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0">
      <c r="A8" s="79"/>
      <c r="B8" s="80"/>
      <c r="C8" s="80"/>
      <c r="D8" s="80"/>
      <c r="E8" s="80"/>
      <c r="F8" s="80"/>
      <c r="I8" s="81"/>
      <c r="J8" s="52" t="s">
        <v>44</v>
      </c>
    </row>
    <row r="9" spans="1:10">
      <c r="A9" s="265" t="s">
        <v>2</v>
      </c>
      <c r="B9" s="265" t="s">
        <v>0</v>
      </c>
      <c r="C9" s="266" t="s">
        <v>209</v>
      </c>
      <c r="D9" s="267"/>
      <c r="E9" s="267"/>
      <c r="F9" s="268"/>
      <c r="G9" s="234" t="s">
        <v>135</v>
      </c>
      <c r="H9" s="234"/>
      <c r="I9" s="234"/>
      <c r="J9" s="234"/>
    </row>
    <row r="10" spans="1:10" ht="30">
      <c r="A10" s="265"/>
      <c r="B10" s="265"/>
      <c r="C10" s="210" t="s">
        <v>136</v>
      </c>
      <c r="D10" s="210" t="s">
        <v>137</v>
      </c>
      <c r="E10" s="210" t="s">
        <v>56</v>
      </c>
      <c r="F10" s="55" t="s">
        <v>57</v>
      </c>
      <c r="G10" s="210" t="s">
        <v>136</v>
      </c>
      <c r="H10" s="210" t="s">
        <v>137</v>
      </c>
      <c r="I10" s="211" t="s">
        <v>56</v>
      </c>
      <c r="J10" s="205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69" t="s">
        <v>193</v>
      </c>
      <c r="B12" s="270"/>
      <c r="C12" s="270"/>
      <c r="D12" s="270"/>
      <c r="E12" s="270"/>
      <c r="F12" s="270"/>
      <c r="G12" s="270"/>
      <c r="H12" s="270"/>
      <c r="I12" s="270"/>
      <c r="J12" s="271"/>
    </row>
    <row r="13" spans="1:10" ht="31.5">
      <c r="A13" s="88" t="s">
        <v>138</v>
      </c>
      <c r="B13" s="89" t="s">
        <v>71</v>
      </c>
      <c r="C13" s="90">
        <f>C14+C15</f>
        <v>2455042.8199999998</v>
      </c>
      <c r="D13" s="90">
        <f>D14+D15</f>
        <v>3201500</v>
      </c>
      <c r="E13" s="90">
        <f>D13-C13</f>
        <v>746457.18000000017</v>
      </c>
      <c r="F13" s="146">
        <f>(D13/C13)*100</f>
        <v>130.40505745639092</v>
      </c>
      <c r="G13" s="90">
        <f>G14+G15</f>
        <v>6933969.7800000003</v>
      </c>
      <c r="H13" s="90">
        <f>H14+H15</f>
        <v>9613284.8000000007</v>
      </c>
      <c r="I13" s="90">
        <f>H13-G13</f>
        <v>2679315.0200000005</v>
      </c>
      <c r="J13" s="147">
        <f t="shared" ref="J13:J24" si="0">(H13/G13)*100</f>
        <v>138.64041962986462</v>
      </c>
    </row>
    <row r="14" spans="1:10">
      <c r="A14" s="93" t="s">
        <v>72</v>
      </c>
      <c r="B14" s="94" t="s">
        <v>73</v>
      </c>
      <c r="C14" s="95">
        <v>2455042.8199999998</v>
      </c>
      <c r="D14" s="95">
        <f>'Додаток 1 (форма плану)'!H25</f>
        <v>3201500</v>
      </c>
      <c r="E14" s="90">
        <f t="shared" ref="E14:E66" si="1">D14-C14</f>
        <v>746457.18000000017</v>
      </c>
      <c r="F14" s="146">
        <f t="shared" ref="F14:F41" si="2">(D14/C14)*100</f>
        <v>130.40505745639092</v>
      </c>
      <c r="G14" s="96">
        <v>6933969.7800000003</v>
      </c>
      <c r="H14" s="96">
        <f>'Додаток 1 (форма плану)'!F25+'Додаток 1 (форма плану)'!G25+'Додаток 1 (форма плану)'!H25</f>
        <v>9613284.8000000007</v>
      </c>
      <c r="I14" s="90">
        <f t="shared" ref="I14:I24" si="3">H14-G14</f>
        <v>2679315.0200000005</v>
      </c>
      <c r="J14" s="147">
        <f t="shared" si="0"/>
        <v>138.64041962986462</v>
      </c>
    </row>
    <row r="15" spans="1:10">
      <c r="A15" s="97" t="s">
        <v>74</v>
      </c>
      <c r="B15" s="98" t="s">
        <v>75</v>
      </c>
      <c r="C15" s="99">
        <v>0</v>
      </c>
      <c r="D15" s="99">
        <v>0</v>
      </c>
      <c r="E15" s="90">
        <f t="shared" si="1"/>
        <v>0</v>
      </c>
      <c r="F15" s="146">
        <v>0</v>
      </c>
      <c r="G15" s="100">
        <v>0</v>
      </c>
      <c r="H15" s="101">
        <v>0</v>
      </c>
      <c r="I15" s="90">
        <f t="shared" si="3"/>
        <v>0</v>
      </c>
      <c r="J15" s="147">
        <v>0</v>
      </c>
    </row>
    <row r="16" spans="1:10">
      <c r="A16" s="103" t="s">
        <v>139</v>
      </c>
      <c r="B16" s="104" t="s">
        <v>77</v>
      </c>
      <c r="C16" s="105">
        <f>C17</f>
        <v>1576102</v>
      </c>
      <c r="D16" s="105">
        <f>D17</f>
        <v>869254</v>
      </c>
      <c r="E16" s="177">
        <f t="shared" si="1"/>
        <v>-706848</v>
      </c>
      <c r="F16" s="148">
        <f t="shared" si="2"/>
        <v>55.152141168528438</v>
      </c>
      <c r="G16" s="105">
        <f>G17</f>
        <v>3614825</v>
      </c>
      <c r="H16" s="105">
        <f>H17</f>
        <v>2761571.08</v>
      </c>
      <c r="I16" s="177">
        <f t="shared" si="3"/>
        <v>-853253.91999999993</v>
      </c>
      <c r="J16" s="149">
        <f t="shared" si="0"/>
        <v>76.395706016197181</v>
      </c>
    </row>
    <row r="17" spans="1:11">
      <c r="A17" s="39" t="s">
        <v>78</v>
      </c>
      <c r="B17" s="106" t="s">
        <v>79</v>
      </c>
      <c r="C17" s="107">
        <v>1576102</v>
      </c>
      <c r="D17" s="107">
        <f>'Додаток 1 (форма плану)'!H28</f>
        <v>869254</v>
      </c>
      <c r="E17" s="177">
        <f>D17-C17</f>
        <v>-706848</v>
      </c>
      <c r="F17" s="148">
        <f>(D17/C17)*100</f>
        <v>55.152141168528438</v>
      </c>
      <c r="G17" s="107">
        <v>3614825</v>
      </c>
      <c r="H17" s="107">
        <f>'Додаток 1 (форма плану)'!F28+'Додаток 1 (форма плану)'!G28+'Додаток 1 (форма плану)'!H28</f>
        <v>2761571.08</v>
      </c>
      <c r="I17" s="90">
        <f>H17-G17</f>
        <v>-853253.91999999993</v>
      </c>
      <c r="J17" s="147">
        <f>(H17/G17)*100</f>
        <v>76.395706016197181</v>
      </c>
    </row>
    <row r="18" spans="1:11">
      <c r="A18" s="150" t="s">
        <v>140</v>
      </c>
      <c r="B18" s="151">
        <v>1030</v>
      </c>
      <c r="C18" s="176">
        <f>C19+C20+C21+C22+C23+C24+C25+C26+C27</f>
        <v>980570.09</v>
      </c>
      <c r="D18" s="176">
        <f>D19+D20+D21+D22+D23+D24+D25+D26+D27</f>
        <v>102000</v>
      </c>
      <c r="E18" s="90">
        <f t="shared" si="1"/>
        <v>-878570.09</v>
      </c>
      <c r="F18" s="147">
        <f t="shared" si="2"/>
        <v>10.402112101950815</v>
      </c>
      <c r="G18" s="176">
        <f t="shared" ref="G18:H18" si="4">G19+G20+G21+G22+G23+G24+G25+G26+G27</f>
        <v>1811340.86</v>
      </c>
      <c r="H18" s="176">
        <f t="shared" si="4"/>
        <v>420838.54000000004</v>
      </c>
      <c r="I18" s="90">
        <f t="shared" si="3"/>
        <v>-1390502.32</v>
      </c>
      <c r="J18" s="147">
        <f t="shared" si="0"/>
        <v>23.23353650841841</v>
      </c>
    </row>
    <row r="19" spans="1:11" ht="32.25">
      <c r="A19" s="110" t="s">
        <v>81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2">
        <v>0</v>
      </c>
      <c r="G19" s="111">
        <v>0</v>
      </c>
      <c r="H19" s="112">
        <v>0</v>
      </c>
      <c r="I19" s="90">
        <f t="shared" si="3"/>
        <v>0</v>
      </c>
      <c r="J19" s="147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6">
        <v>0</v>
      </c>
      <c r="G20" s="111">
        <v>0</v>
      </c>
      <c r="H20" s="112">
        <v>0</v>
      </c>
      <c r="I20" s="90">
        <f t="shared" si="3"/>
        <v>0</v>
      </c>
      <c r="J20" s="147">
        <v>0</v>
      </c>
    </row>
    <row r="21" spans="1:11">
      <c r="A21" s="153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6">
        <v>0</v>
      </c>
      <c r="G21" s="111">
        <v>0</v>
      </c>
      <c r="H21" s="112">
        <v>0</v>
      </c>
      <c r="I21" s="90">
        <f t="shared" si="3"/>
        <v>0</v>
      </c>
      <c r="J21" s="147">
        <v>0</v>
      </c>
    </row>
    <row r="22" spans="1:11">
      <c r="A22" s="110" t="s">
        <v>83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6">
        <v>0</v>
      </c>
      <c r="G22" s="114">
        <v>0</v>
      </c>
      <c r="H22" s="112">
        <v>0</v>
      </c>
      <c r="I22" s="90">
        <f t="shared" si="3"/>
        <v>0</v>
      </c>
      <c r="J22" s="147">
        <v>0</v>
      </c>
    </row>
    <row r="23" spans="1:11">
      <c r="A23" s="153" t="s">
        <v>85</v>
      </c>
      <c r="B23" s="40">
        <v>1035</v>
      </c>
      <c r="C23" s="111">
        <v>25000</v>
      </c>
      <c r="D23" s="111">
        <f>'Додаток 1 (форма плану)'!H34</f>
        <v>28000</v>
      </c>
      <c r="E23" s="90">
        <f t="shared" si="1"/>
        <v>3000</v>
      </c>
      <c r="F23" s="146">
        <f t="shared" si="2"/>
        <v>112.00000000000001</v>
      </c>
      <c r="G23" s="114">
        <v>74751.039999999994</v>
      </c>
      <c r="H23" s="112">
        <f>'Додаток 1 (форма плану)'!F34+'Додаток 1 (форма плану)'!G34+'Додаток 1 (форма плану)'!H34</f>
        <v>82768.040000000008</v>
      </c>
      <c r="I23" s="90">
        <f t="shared" si="3"/>
        <v>8017.0000000000146</v>
      </c>
      <c r="J23" s="147">
        <f t="shared" si="0"/>
        <v>110.72493439556162</v>
      </c>
    </row>
    <row r="24" spans="1:11">
      <c r="A24" s="39" t="s">
        <v>50</v>
      </c>
      <c r="B24" s="40">
        <v>1036</v>
      </c>
      <c r="C24" s="139">
        <v>22000</v>
      </c>
      <c r="D24" s="139">
        <f>'Додаток 1 (форма плану)'!H35</f>
        <v>74000</v>
      </c>
      <c r="E24" s="177">
        <f t="shared" si="1"/>
        <v>52000</v>
      </c>
      <c r="F24" s="148">
        <f t="shared" si="2"/>
        <v>336.36363636363637</v>
      </c>
      <c r="G24" s="139">
        <v>174639.25</v>
      </c>
      <c r="H24" s="101">
        <f>'Додаток 1 (форма плану)'!F35+'Додаток 1 (форма плану)'!G35+'Додаток 1 (форма плану)'!H35</f>
        <v>182149.08000000002</v>
      </c>
      <c r="I24" s="177">
        <f t="shared" si="3"/>
        <v>7509.8300000000163</v>
      </c>
      <c r="J24" s="149">
        <f t="shared" si="0"/>
        <v>104.30019597541791</v>
      </c>
    </row>
    <row r="25" spans="1:11">
      <c r="A25" s="154" t="s">
        <v>88</v>
      </c>
      <c r="B25" s="155">
        <v>1037</v>
      </c>
      <c r="C25" s="139">
        <v>933570.09</v>
      </c>
      <c r="D25" s="139">
        <f>'Додаток 1 (форма плану)'!H36</f>
        <v>0</v>
      </c>
      <c r="E25" s="177">
        <f>D25-C25</f>
        <v>-933570.09</v>
      </c>
      <c r="F25" s="148">
        <f>(D25/C25)*100</f>
        <v>0</v>
      </c>
      <c r="G25" s="139">
        <v>1561950.57</v>
      </c>
      <c r="H25" s="101">
        <f>'Додаток 1 (форма плану)'!F36+'Додаток 1 (форма плану)'!G36+'Додаток 1 (форма плану)'!H36</f>
        <v>155921.42000000001</v>
      </c>
      <c r="I25" s="177">
        <f>H25-G25</f>
        <v>-1406029.1500000001</v>
      </c>
      <c r="J25" s="149">
        <f>(H25/G25)*100</f>
        <v>9.982481071728154</v>
      </c>
    </row>
    <row r="26" spans="1:11">
      <c r="A26" s="110" t="s">
        <v>141</v>
      </c>
      <c r="B26" s="40">
        <v>1038</v>
      </c>
      <c r="C26" s="111">
        <v>0</v>
      </c>
      <c r="D26" s="111">
        <v>0</v>
      </c>
      <c r="E26" s="177">
        <f>D26-C26</f>
        <v>0</v>
      </c>
      <c r="F26" s="148">
        <v>0</v>
      </c>
      <c r="G26" s="139">
        <v>0</v>
      </c>
      <c r="H26" s="101">
        <v>0</v>
      </c>
      <c r="I26" s="177">
        <f>H26-G26</f>
        <v>0</v>
      </c>
      <c r="J26" s="149">
        <v>0</v>
      </c>
    </row>
    <row r="27" spans="1:11">
      <c r="A27" s="110" t="s">
        <v>55</v>
      </c>
      <c r="B27" s="166">
        <v>1039</v>
      </c>
      <c r="C27" s="111">
        <v>0</v>
      </c>
      <c r="D27" s="111">
        <v>0</v>
      </c>
      <c r="E27" s="177">
        <f>D27-C27</f>
        <v>0</v>
      </c>
      <c r="F27" s="148">
        <v>0</v>
      </c>
      <c r="G27" s="139">
        <v>0</v>
      </c>
      <c r="H27" s="101">
        <v>0</v>
      </c>
      <c r="I27" s="177">
        <f>H27-G27</f>
        <v>0</v>
      </c>
      <c r="J27" s="149">
        <v>0</v>
      </c>
      <c r="K27" s="2"/>
    </row>
    <row r="28" spans="1:11">
      <c r="A28" s="272" t="s">
        <v>89</v>
      </c>
      <c r="B28" s="272"/>
      <c r="C28" s="272"/>
      <c r="D28" s="272"/>
      <c r="E28" s="272"/>
      <c r="F28" s="272"/>
      <c r="G28" s="272"/>
      <c r="H28" s="272"/>
      <c r="I28" s="272"/>
      <c r="J28" s="272"/>
    </row>
    <row r="29" spans="1:11">
      <c r="A29" s="156" t="s">
        <v>90</v>
      </c>
      <c r="B29" s="117">
        <v>1040</v>
      </c>
      <c r="C29" s="118">
        <v>1985000</v>
      </c>
      <c r="D29" s="118">
        <f>'Додаток 1 (форма плану)'!H40</f>
        <v>2263500</v>
      </c>
      <c r="E29" s="176">
        <f t="shared" si="1"/>
        <v>278500</v>
      </c>
      <c r="F29" s="152">
        <f t="shared" si="2"/>
        <v>114.03022670025189</v>
      </c>
      <c r="G29" s="119">
        <v>5785100</v>
      </c>
      <c r="H29" s="178">
        <f>'Додаток 1 (форма плану)'!F40+'Додаток 1 (форма плану)'!G40+'Додаток 1 (форма плану)'!H40</f>
        <v>6369541.46</v>
      </c>
      <c r="I29" s="176">
        <f t="shared" ref="I29:I41" si="5">H29-G29</f>
        <v>584441.46</v>
      </c>
      <c r="J29" s="157">
        <f t="shared" ref="J29:J41" si="6">(H29/G29)*100</f>
        <v>110.10252994762406</v>
      </c>
    </row>
    <row r="30" spans="1:11">
      <c r="A30" s="116" t="s">
        <v>91</v>
      </c>
      <c r="B30" s="120">
        <v>1050</v>
      </c>
      <c r="C30" s="121">
        <v>420000</v>
      </c>
      <c r="D30" s="118">
        <f>'Додаток 1 (форма плану)'!H41</f>
        <v>497970</v>
      </c>
      <c r="E30" s="90">
        <f t="shared" si="1"/>
        <v>77970</v>
      </c>
      <c r="F30" s="146">
        <f t="shared" si="2"/>
        <v>118.56428571428572</v>
      </c>
      <c r="G30" s="122">
        <v>1215000</v>
      </c>
      <c r="H30" s="122">
        <f>'Додаток 1 (форма плану)'!F41+'Додаток 1 (форма плану)'!G41+'Додаток 1 (форма плану)'!H41</f>
        <v>1372676.07</v>
      </c>
      <c r="I30" s="90">
        <f t="shared" si="5"/>
        <v>157676.07000000007</v>
      </c>
      <c r="J30" s="147">
        <f t="shared" si="6"/>
        <v>112.97745432098768</v>
      </c>
    </row>
    <row r="31" spans="1:11">
      <c r="A31" s="116" t="s">
        <v>92</v>
      </c>
      <c r="B31" s="120">
        <v>1060</v>
      </c>
      <c r="C31" s="121">
        <v>0</v>
      </c>
      <c r="D31" s="118"/>
      <c r="E31" s="90">
        <f t="shared" si="1"/>
        <v>0</v>
      </c>
      <c r="F31" s="146">
        <v>0</v>
      </c>
      <c r="G31" s="122">
        <v>0</v>
      </c>
      <c r="H31" s="122">
        <f>'Додаток 1 (форма плану)'!F42+'Додаток 1 (форма плану)'!G42</f>
        <v>0</v>
      </c>
      <c r="I31" s="90">
        <f t="shared" si="5"/>
        <v>0</v>
      </c>
      <c r="J31" s="147">
        <v>0</v>
      </c>
    </row>
    <row r="32" spans="1:11">
      <c r="A32" s="116" t="s">
        <v>93</v>
      </c>
      <c r="B32" s="120">
        <v>1070</v>
      </c>
      <c r="C32" s="121">
        <v>0</v>
      </c>
      <c r="D32" s="118">
        <v>0</v>
      </c>
      <c r="E32" s="90">
        <f t="shared" si="1"/>
        <v>0</v>
      </c>
      <c r="F32" s="146">
        <v>0</v>
      </c>
      <c r="G32" s="122">
        <v>0</v>
      </c>
      <c r="H32" s="122">
        <f>'Додаток 1 (форма плану)'!F43+'Додаток 1 (форма плану)'!G43</f>
        <v>0</v>
      </c>
      <c r="I32" s="90">
        <f t="shared" si="5"/>
        <v>0</v>
      </c>
      <c r="J32" s="147">
        <v>0</v>
      </c>
    </row>
    <row r="33" spans="1:24" ht="18" customHeight="1">
      <c r="A33" s="116" t="s">
        <v>94</v>
      </c>
      <c r="B33" s="120">
        <v>1080</v>
      </c>
      <c r="C33" s="121">
        <v>0</v>
      </c>
      <c r="D33" s="118">
        <v>0</v>
      </c>
      <c r="E33" s="90">
        <f t="shared" si="1"/>
        <v>0</v>
      </c>
      <c r="F33" s="146">
        <v>0</v>
      </c>
      <c r="G33" s="122">
        <v>0</v>
      </c>
      <c r="H33" s="122">
        <f>'Додаток 1 (форма плану)'!F44+'Додаток 1 (форма плану)'!G44</f>
        <v>0</v>
      </c>
      <c r="I33" s="90">
        <f t="shared" si="5"/>
        <v>0</v>
      </c>
      <c r="J33" s="147">
        <v>0</v>
      </c>
    </row>
    <row r="34" spans="1:24" ht="18" customHeight="1">
      <c r="A34" s="116" t="s">
        <v>95</v>
      </c>
      <c r="B34" s="120">
        <v>1090</v>
      </c>
      <c r="C34" s="121">
        <v>601209</v>
      </c>
      <c r="D34" s="118">
        <f>'Додаток 1 (форма плану)'!H45</f>
        <v>443192</v>
      </c>
      <c r="E34" s="90">
        <f t="shared" si="1"/>
        <v>-158017</v>
      </c>
      <c r="F34" s="146">
        <f t="shared" si="2"/>
        <v>73.716793993436553</v>
      </c>
      <c r="G34" s="122">
        <f>1514535</f>
        <v>1514535</v>
      </c>
      <c r="H34" s="122">
        <f>'Додаток 1 (форма плану)'!F45+'Додаток 1 (форма плану)'!G45+'Додаток 1 (форма плану)'!H45</f>
        <v>1216359.6099999999</v>
      </c>
      <c r="I34" s="90">
        <f t="shared" si="5"/>
        <v>-298175.39000000013</v>
      </c>
      <c r="J34" s="147">
        <f t="shared" si="6"/>
        <v>80.312413381004717</v>
      </c>
    </row>
    <row r="35" spans="1:24" ht="19.899999999999999" customHeight="1">
      <c r="A35" s="116" t="s">
        <v>96</v>
      </c>
      <c r="B35" s="120">
        <v>1100</v>
      </c>
      <c r="C35" s="121">
        <v>0</v>
      </c>
      <c r="D35" s="118">
        <v>0</v>
      </c>
      <c r="E35" s="90">
        <f t="shared" si="1"/>
        <v>0</v>
      </c>
      <c r="F35" s="146">
        <v>0</v>
      </c>
      <c r="G35" s="122">
        <v>0</v>
      </c>
      <c r="H35" s="122">
        <f>'Додаток 1 (форма плану)'!F46+'Додаток 1 (форма плану)'!G46</f>
        <v>0</v>
      </c>
      <c r="I35" s="90">
        <f t="shared" si="5"/>
        <v>0</v>
      </c>
      <c r="J35" s="147">
        <v>0</v>
      </c>
    </row>
    <row r="36" spans="1:24" ht="18" customHeight="1">
      <c r="A36" s="116" t="s">
        <v>97</v>
      </c>
      <c r="B36" s="120">
        <v>1110</v>
      </c>
      <c r="C36" s="121">
        <v>108660</v>
      </c>
      <c r="D36" s="118">
        <f>'Додаток 1 (форма плану)'!H47</f>
        <v>127500</v>
      </c>
      <c r="E36" s="90">
        <f t="shared" si="1"/>
        <v>18840</v>
      </c>
      <c r="F36" s="146">
        <f t="shared" si="2"/>
        <v>117.33848702374378</v>
      </c>
      <c r="G36" s="122">
        <v>746880</v>
      </c>
      <c r="H36" s="122">
        <f>'Додаток 1 (форма плану)'!F47+'Додаток 1 (форма плану)'!G47+'Додаток 1 (форма плану)'!H47</f>
        <v>1566815.35</v>
      </c>
      <c r="I36" s="90">
        <f t="shared" si="5"/>
        <v>819935.35000000009</v>
      </c>
      <c r="J36" s="147">
        <f t="shared" si="6"/>
        <v>209.78140397386463</v>
      </c>
    </row>
    <row r="37" spans="1:24" ht="27.75" customHeight="1">
      <c r="A37" s="123" t="s">
        <v>98</v>
      </c>
      <c r="B37" s="120">
        <v>1120</v>
      </c>
      <c r="C37" s="121">
        <v>600</v>
      </c>
      <c r="D37" s="118">
        <f>'Додаток 1 (форма плану)'!H48</f>
        <v>0</v>
      </c>
      <c r="E37" s="90">
        <f t="shared" si="1"/>
        <v>-600</v>
      </c>
      <c r="F37" s="146">
        <f t="shared" si="2"/>
        <v>0</v>
      </c>
      <c r="G37" s="122">
        <v>3500</v>
      </c>
      <c r="H37" s="122">
        <f>'Додаток 1 (форма плану)'!F48+'Додаток 1 (форма плану)'!G48+'Додаток 1 (форма плану)'!H48</f>
        <v>4800</v>
      </c>
      <c r="I37" s="90">
        <f t="shared" si="5"/>
        <v>1300</v>
      </c>
      <c r="J37" s="147">
        <f t="shared" si="6"/>
        <v>137.14285714285714</v>
      </c>
    </row>
    <row r="38" spans="1:24" ht="18" customHeight="1">
      <c r="A38" s="123" t="s">
        <v>99</v>
      </c>
      <c r="B38" s="120">
        <v>1130</v>
      </c>
      <c r="C38" s="121">
        <v>293166</v>
      </c>
      <c r="D38" s="118">
        <f>'Додаток 1 (форма плану)'!H49</f>
        <v>295352</v>
      </c>
      <c r="E38" s="90">
        <f t="shared" si="1"/>
        <v>2186</v>
      </c>
      <c r="F38" s="146">
        <f t="shared" si="2"/>
        <v>100.74565263366146</v>
      </c>
      <c r="G38" s="122">
        <v>653626</v>
      </c>
      <c r="H38" s="122">
        <f>'Додаток 1 (форма плану)'!F49+'Додаток 1 (форма плану)'!G49+'Додаток 1 (форма плану)'!H49</f>
        <v>612136</v>
      </c>
      <c r="I38" s="90">
        <f t="shared" si="5"/>
        <v>-41490</v>
      </c>
      <c r="J38" s="147">
        <f t="shared" si="6"/>
        <v>93.652333291515333</v>
      </c>
    </row>
    <row r="39" spans="1:24" ht="18" customHeight="1">
      <c r="A39" s="116" t="s">
        <v>100</v>
      </c>
      <c r="B39" s="120">
        <v>1140</v>
      </c>
      <c r="C39" s="121">
        <v>0</v>
      </c>
      <c r="D39" s="118">
        <v>0</v>
      </c>
      <c r="E39" s="90">
        <f t="shared" si="1"/>
        <v>0</v>
      </c>
      <c r="F39" s="146">
        <v>0</v>
      </c>
      <c r="G39" s="122">
        <v>0</v>
      </c>
      <c r="H39" s="112">
        <f>'Додаток 1 (форма плану)'!F50</f>
        <v>9493.41</v>
      </c>
      <c r="I39" s="90">
        <f t="shared" si="5"/>
        <v>9493.41</v>
      </c>
      <c r="J39" s="147">
        <v>0</v>
      </c>
    </row>
    <row r="40" spans="1:24" ht="18" customHeight="1">
      <c r="A40" s="125" t="s">
        <v>101</v>
      </c>
      <c r="B40" s="126">
        <v>1170</v>
      </c>
      <c r="C40" s="96">
        <f>C13+C16+C18+C43+C54</f>
        <v>6317122.2599999998</v>
      </c>
      <c r="D40" s="96">
        <f>D13+D16+D18+D43+D54</f>
        <v>5882754</v>
      </c>
      <c r="E40" s="90">
        <f t="shared" si="1"/>
        <v>-434368.25999999978</v>
      </c>
      <c r="F40" s="146">
        <f t="shared" si="2"/>
        <v>93.123953564261086</v>
      </c>
      <c r="G40" s="96">
        <f>G13+G16+G18+G43+G54</f>
        <v>15103109.16</v>
      </c>
      <c r="H40" s="96">
        <f>H13+H16+H18+H43+H54</f>
        <v>17898156.720000003</v>
      </c>
      <c r="I40" s="90">
        <f t="shared" si="5"/>
        <v>2795047.5600000024</v>
      </c>
      <c r="J40" s="147">
        <f t="shared" si="6"/>
        <v>118.5064381803091</v>
      </c>
    </row>
    <row r="41" spans="1:24">
      <c r="A41" s="125" t="s">
        <v>102</v>
      </c>
      <c r="B41" s="126">
        <v>1180</v>
      </c>
      <c r="C41" s="96">
        <f>C29+C30+C31+C32+C33+C34+C35+C36+C37+C38+C39+C46+C59</f>
        <v>5633121.2000000002</v>
      </c>
      <c r="D41" s="96">
        <f>D29+D30+D31+D32+D33+D34+D35+D36+D37+D38+D39+D46+D59</f>
        <v>5578724</v>
      </c>
      <c r="E41" s="90">
        <f t="shared" si="1"/>
        <v>-54397.200000000186</v>
      </c>
      <c r="F41" s="146">
        <f t="shared" si="2"/>
        <v>99.034332866830553</v>
      </c>
      <c r="G41" s="96">
        <f>G29+G30+G31+G32+G33+G34+G35+G36+G37+G38+G39+G46+G59</f>
        <v>14590777.030000001</v>
      </c>
      <c r="H41" s="96">
        <f>H29+H30+H31+H32+H33+H34+H35+H36+H37+H38+H39+H46+H59</f>
        <v>17276361.460000001</v>
      </c>
      <c r="I41" s="90">
        <f t="shared" si="5"/>
        <v>2685584.4299999997</v>
      </c>
      <c r="J41" s="147">
        <f t="shared" si="6"/>
        <v>118.40604118943212</v>
      </c>
    </row>
    <row r="42" spans="1:24">
      <c r="A42" s="239" t="s">
        <v>103</v>
      </c>
      <c r="B42" s="240"/>
      <c r="C42" s="240"/>
      <c r="D42" s="240"/>
      <c r="E42" s="240"/>
      <c r="F42" s="240"/>
      <c r="G42" s="240"/>
      <c r="H42" s="240"/>
      <c r="I42" s="240"/>
      <c r="J42" s="241"/>
    </row>
    <row r="43" spans="1:24" ht="18" customHeight="1">
      <c r="A43" s="127" t="s">
        <v>104</v>
      </c>
      <c r="B43" s="212">
        <v>2010</v>
      </c>
      <c r="C43" s="90">
        <f>C44+C45</f>
        <v>1305407.3500000001</v>
      </c>
      <c r="D43" s="90">
        <f>D44+D45</f>
        <v>1710000</v>
      </c>
      <c r="E43" s="90">
        <f t="shared" si="1"/>
        <v>404592.64999999991</v>
      </c>
      <c r="F43" s="146">
        <f t="shared" ref="F43:F50" si="7">(D43/C43)*100</f>
        <v>130.99359368552658</v>
      </c>
      <c r="G43" s="90">
        <f>G44+G45</f>
        <v>2742973.52</v>
      </c>
      <c r="H43" s="90">
        <f>H44+H45</f>
        <v>5102462.3</v>
      </c>
      <c r="I43" s="90">
        <f t="shared" ref="I43:I52" si="8">H43-G43</f>
        <v>2359488.7799999998</v>
      </c>
      <c r="J43" s="147">
        <f t="shared" ref="J43:J45" si="9">(H43/G43)*100</f>
        <v>186.01937870694428</v>
      </c>
      <c r="K43" s="27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</row>
    <row r="44" spans="1:24" ht="51.75" customHeight="1">
      <c r="A44" s="128" t="s">
        <v>105</v>
      </c>
      <c r="B44" s="40">
        <v>2011</v>
      </c>
      <c r="C44" s="90">
        <v>11416.04</v>
      </c>
      <c r="D44" s="90">
        <f>'Додаток 1 (форма плану)'!H55</f>
        <v>510000</v>
      </c>
      <c r="E44" s="90">
        <f t="shared" si="1"/>
        <v>498583.96</v>
      </c>
      <c r="F44" s="146">
        <f t="shared" si="7"/>
        <v>4467.3985024579451</v>
      </c>
      <c r="G44" s="90">
        <v>34117.089999999997</v>
      </c>
      <c r="H44" s="90">
        <f>'Додаток 1 (форма плану)'!F55+'Додаток 1 (форма плану)'!G55+'Додаток 1 (форма плану)'!H55</f>
        <v>1525199.84</v>
      </c>
      <c r="I44" s="90">
        <f t="shared" si="8"/>
        <v>1491082.75</v>
      </c>
      <c r="J44" s="147">
        <f t="shared" si="9"/>
        <v>4470.4863163886494</v>
      </c>
      <c r="K44" s="27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</row>
    <row r="45" spans="1:24">
      <c r="A45" s="128" t="s">
        <v>106</v>
      </c>
      <c r="B45" s="40">
        <v>2012</v>
      </c>
      <c r="C45" s="90">
        <v>1293991.31</v>
      </c>
      <c r="D45" s="90">
        <f>'Додаток 1 (форма плану)'!H56</f>
        <v>1200000</v>
      </c>
      <c r="E45" s="90">
        <f t="shared" si="1"/>
        <v>-93991.310000000056</v>
      </c>
      <c r="F45" s="146">
        <f t="shared" si="7"/>
        <v>92.736326026795339</v>
      </c>
      <c r="G45" s="90">
        <v>2708856.43</v>
      </c>
      <c r="H45" s="90">
        <f>'Додаток 1 (форма плану)'!F56+'Додаток 1 (форма плану)'!G56+'Додаток 1 (форма плану)'!H56</f>
        <v>3577262.46</v>
      </c>
      <c r="I45" s="90">
        <f t="shared" si="8"/>
        <v>868406.0299999998</v>
      </c>
      <c r="J45" s="147">
        <f t="shared" si="9"/>
        <v>132.05803084957145</v>
      </c>
      <c r="K45" s="27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</row>
    <row r="46" spans="1:24">
      <c r="A46" s="129" t="s">
        <v>185</v>
      </c>
      <c r="B46" s="130">
        <v>3010</v>
      </c>
      <c r="C46" s="131">
        <f>C47+C48+C49+C50+C51+C52</f>
        <v>2224486.2000000002</v>
      </c>
      <c r="D46" s="131">
        <f>D47+D48+D49+D50+D51+D52</f>
        <v>1951210</v>
      </c>
      <c r="E46" s="90">
        <f t="shared" si="1"/>
        <v>-273276.20000000019</v>
      </c>
      <c r="F46" s="146">
        <f t="shared" si="7"/>
        <v>87.715086746773252</v>
      </c>
      <c r="G46" s="131">
        <f>G47+G48+G49+G50+G51+G52</f>
        <v>4672136.03</v>
      </c>
      <c r="H46" s="131">
        <f>H47+H48+H49+H50+H51+H52</f>
        <v>6124539.5600000005</v>
      </c>
      <c r="I46" s="90">
        <f t="shared" si="8"/>
        <v>1452403.5300000003</v>
      </c>
      <c r="J46" s="147">
        <v>0</v>
      </c>
    </row>
    <row r="47" spans="1:24">
      <c r="A47" s="116" t="s">
        <v>107</v>
      </c>
      <c r="B47" s="120">
        <v>3011</v>
      </c>
      <c r="C47" s="121">
        <v>0</v>
      </c>
      <c r="D47" s="121">
        <v>0</v>
      </c>
      <c r="E47" s="90">
        <f t="shared" si="1"/>
        <v>0</v>
      </c>
      <c r="F47" s="146">
        <v>0</v>
      </c>
      <c r="G47" s="122">
        <v>0</v>
      </c>
      <c r="H47" s="112">
        <v>0</v>
      </c>
      <c r="I47" s="90">
        <f t="shared" si="8"/>
        <v>0</v>
      </c>
      <c r="J47" s="147">
        <v>0</v>
      </c>
      <c r="K47" s="274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</row>
    <row r="48" spans="1:24">
      <c r="A48" s="116" t="s">
        <v>192</v>
      </c>
      <c r="B48" s="120">
        <v>3012</v>
      </c>
      <c r="C48" s="121">
        <v>0</v>
      </c>
      <c r="D48" s="121">
        <v>0</v>
      </c>
      <c r="E48" s="90">
        <f t="shared" si="1"/>
        <v>0</v>
      </c>
      <c r="F48" s="146">
        <v>0</v>
      </c>
      <c r="G48" s="122">
        <v>0</v>
      </c>
      <c r="H48" s="112">
        <v>0</v>
      </c>
      <c r="I48" s="90">
        <f t="shared" si="8"/>
        <v>0</v>
      </c>
      <c r="J48" s="147">
        <v>0</v>
      </c>
      <c r="K48" s="274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</row>
    <row r="49" spans="1:23">
      <c r="A49" s="116" t="s">
        <v>190</v>
      </c>
      <c r="B49" s="120">
        <v>3013</v>
      </c>
      <c r="C49" s="121">
        <v>0</v>
      </c>
      <c r="D49" s="121">
        <v>0</v>
      </c>
      <c r="E49" s="90">
        <f t="shared" si="1"/>
        <v>0</v>
      </c>
      <c r="F49" s="146">
        <v>0</v>
      </c>
      <c r="G49" s="122">
        <v>0</v>
      </c>
      <c r="H49" s="112">
        <v>0</v>
      </c>
      <c r="I49" s="90">
        <f t="shared" si="8"/>
        <v>0</v>
      </c>
      <c r="J49" s="147">
        <v>0</v>
      </c>
      <c r="K49" s="274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</row>
    <row r="50" spans="1:23">
      <c r="A50" s="116" t="s">
        <v>191</v>
      </c>
      <c r="B50" s="120">
        <v>3014</v>
      </c>
      <c r="C50" s="121">
        <v>2224486.2000000002</v>
      </c>
      <c r="D50" s="121">
        <f>'Додаток 1 (форма плану)'!H61</f>
        <v>1951210</v>
      </c>
      <c r="E50" s="90">
        <f t="shared" si="1"/>
        <v>-273276.20000000019</v>
      </c>
      <c r="F50" s="146">
        <f t="shared" si="7"/>
        <v>87.715086746773252</v>
      </c>
      <c r="G50" s="122">
        <v>4672136.03</v>
      </c>
      <c r="H50" s="172">
        <f>'Додаток 1 (форма плану)'!F61+'Додаток 1 (форма плану)'!G61+'Додаток 1 (форма плану)'!H61</f>
        <v>6124539.5600000005</v>
      </c>
      <c r="I50" s="90">
        <f t="shared" si="8"/>
        <v>1452403.5300000003</v>
      </c>
      <c r="J50" s="147">
        <v>0</v>
      </c>
      <c r="K50" s="274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</row>
    <row r="51" spans="1:23" ht="31.5">
      <c r="A51" s="116" t="s">
        <v>108</v>
      </c>
      <c r="B51" s="120">
        <v>3015</v>
      </c>
      <c r="C51" s="121">
        <v>0</v>
      </c>
      <c r="D51" s="121">
        <v>0</v>
      </c>
      <c r="E51" s="90">
        <f t="shared" si="1"/>
        <v>0</v>
      </c>
      <c r="F51" s="146">
        <v>0</v>
      </c>
      <c r="G51" s="122">
        <v>0</v>
      </c>
      <c r="H51" s="112">
        <v>0</v>
      </c>
      <c r="I51" s="90">
        <f t="shared" si="8"/>
        <v>0</v>
      </c>
      <c r="J51" s="147">
        <v>0</v>
      </c>
      <c r="K51" s="274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</row>
    <row r="52" spans="1:23">
      <c r="A52" s="116" t="s">
        <v>21</v>
      </c>
      <c r="B52" s="120">
        <v>3016</v>
      </c>
      <c r="C52" s="121">
        <v>0</v>
      </c>
      <c r="D52" s="121">
        <v>0</v>
      </c>
      <c r="E52" s="90">
        <f t="shared" si="1"/>
        <v>0</v>
      </c>
      <c r="F52" s="146">
        <v>0</v>
      </c>
      <c r="G52" s="122">
        <v>0</v>
      </c>
      <c r="H52" s="112">
        <v>0</v>
      </c>
      <c r="I52" s="90">
        <f t="shared" si="8"/>
        <v>0</v>
      </c>
      <c r="J52" s="147">
        <v>0</v>
      </c>
      <c r="K52" s="274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</row>
    <row r="53" spans="1:23">
      <c r="A53" s="239" t="s">
        <v>109</v>
      </c>
      <c r="B53" s="240"/>
      <c r="C53" s="240"/>
      <c r="D53" s="240"/>
      <c r="E53" s="240"/>
      <c r="F53" s="240"/>
      <c r="G53" s="240"/>
      <c r="H53" s="240"/>
      <c r="I53" s="240"/>
      <c r="J53" s="246"/>
    </row>
    <row r="54" spans="1:23">
      <c r="A54" s="132" t="s">
        <v>110</v>
      </c>
      <c r="B54" s="212">
        <v>4010</v>
      </c>
      <c r="C54" s="133">
        <f>C55+C56+C57+C58</f>
        <v>0</v>
      </c>
      <c r="D54" s="133">
        <f>D55+D56+D57+D58</f>
        <v>0</v>
      </c>
      <c r="E54" s="90">
        <f t="shared" si="1"/>
        <v>0</v>
      </c>
      <c r="F54" s="146">
        <v>0</v>
      </c>
      <c r="G54" s="133">
        <f>G55+G56+G57+G58</f>
        <v>0</v>
      </c>
      <c r="H54" s="133">
        <f>H55+H56+H57+H58</f>
        <v>0</v>
      </c>
      <c r="I54" s="90">
        <f t="shared" ref="I54:I63" si="10">H54-G54</f>
        <v>0</v>
      </c>
      <c r="J54" s="147">
        <v>0</v>
      </c>
    </row>
    <row r="55" spans="1:23">
      <c r="A55" s="116" t="s">
        <v>111</v>
      </c>
      <c r="B55" s="117">
        <v>4011</v>
      </c>
      <c r="C55" s="121">
        <v>0</v>
      </c>
      <c r="D55" s="121">
        <v>0</v>
      </c>
      <c r="E55" s="90">
        <f t="shared" si="1"/>
        <v>0</v>
      </c>
      <c r="F55" s="146">
        <v>0</v>
      </c>
      <c r="G55" s="122">
        <v>0</v>
      </c>
      <c r="H55" s="122">
        <v>0</v>
      </c>
      <c r="I55" s="90">
        <f t="shared" si="10"/>
        <v>0</v>
      </c>
      <c r="J55" s="147">
        <v>0</v>
      </c>
    </row>
    <row r="56" spans="1:23">
      <c r="A56" s="116" t="s">
        <v>112</v>
      </c>
      <c r="B56" s="120">
        <v>4012</v>
      </c>
      <c r="C56" s="121">
        <v>0</v>
      </c>
      <c r="D56" s="121">
        <v>0</v>
      </c>
      <c r="E56" s="90">
        <f t="shared" si="1"/>
        <v>0</v>
      </c>
      <c r="F56" s="146">
        <v>0</v>
      </c>
      <c r="G56" s="122">
        <v>0</v>
      </c>
      <c r="H56" s="122">
        <v>0</v>
      </c>
      <c r="I56" s="90">
        <f t="shared" si="10"/>
        <v>0</v>
      </c>
      <c r="J56" s="147">
        <v>0</v>
      </c>
    </row>
    <row r="57" spans="1:23">
      <c r="A57" s="116" t="s">
        <v>113</v>
      </c>
      <c r="B57" s="120">
        <v>4013</v>
      </c>
      <c r="C57" s="121">
        <v>0</v>
      </c>
      <c r="D57" s="121">
        <v>0</v>
      </c>
      <c r="E57" s="90">
        <f t="shared" si="1"/>
        <v>0</v>
      </c>
      <c r="F57" s="146">
        <v>0</v>
      </c>
      <c r="G57" s="122">
        <v>0</v>
      </c>
      <c r="H57" s="122">
        <v>0</v>
      </c>
      <c r="I57" s="90">
        <f t="shared" si="10"/>
        <v>0</v>
      </c>
      <c r="J57" s="147">
        <v>0</v>
      </c>
    </row>
    <row r="58" spans="1:23">
      <c r="A58" s="116" t="s">
        <v>114</v>
      </c>
      <c r="B58" s="120">
        <v>4020</v>
      </c>
      <c r="C58" s="121">
        <v>0</v>
      </c>
      <c r="D58" s="121">
        <v>0</v>
      </c>
      <c r="E58" s="90">
        <f t="shared" si="1"/>
        <v>0</v>
      </c>
      <c r="F58" s="146">
        <v>0</v>
      </c>
      <c r="G58" s="122">
        <v>0</v>
      </c>
      <c r="H58" s="122">
        <v>0</v>
      </c>
      <c r="I58" s="90">
        <f t="shared" si="10"/>
        <v>0</v>
      </c>
      <c r="J58" s="147">
        <v>0</v>
      </c>
    </row>
    <row r="59" spans="1:23">
      <c r="A59" s="125" t="s">
        <v>115</v>
      </c>
      <c r="B59" s="126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6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7">
        <v>0</v>
      </c>
    </row>
    <row r="60" spans="1:23">
      <c r="A60" s="116" t="s">
        <v>111</v>
      </c>
      <c r="B60" s="120">
        <v>4031</v>
      </c>
      <c r="C60" s="121">
        <v>0</v>
      </c>
      <c r="D60" s="121">
        <v>0</v>
      </c>
      <c r="E60" s="90">
        <f t="shared" si="1"/>
        <v>0</v>
      </c>
      <c r="F60" s="146">
        <v>0</v>
      </c>
      <c r="G60" s="122">
        <v>0</v>
      </c>
      <c r="H60" s="122">
        <v>0</v>
      </c>
      <c r="I60" s="90">
        <f t="shared" si="10"/>
        <v>0</v>
      </c>
      <c r="J60" s="147">
        <v>0</v>
      </c>
    </row>
    <row r="61" spans="1:23">
      <c r="A61" s="116" t="s">
        <v>112</v>
      </c>
      <c r="B61" s="120">
        <v>4032</v>
      </c>
      <c r="C61" s="121">
        <v>0</v>
      </c>
      <c r="D61" s="121">
        <v>0</v>
      </c>
      <c r="E61" s="90">
        <f t="shared" si="1"/>
        <v>0</v>
      </c>
      <c r="F61" s="146">
        <v>0</v>
      </c>
      <c r="G61" s="122">
        <v>0</v>
      </c>
      <c r="H61" s="122">
        <v>0</v>
      </c>
      <c r="I61" s="90">
        <f t="shared" si="10"/>
        <v>0</v>
      </c>
      <c r="J61" s="147">
        <v>0</v>
      </c>
    </row>
    <row r="62" spans="1:23">
      <c r="A62" s="116" t="s">
        <v>113</v>
      </c>
      <c r="B62" s="120">
        <v>4033</v>
      </c>
      <c r="C62" s="121">
        <v>0</v>
      </c>
      <c r="D62" s="121">
        <v>0</v>
      </c>
      <c r="E62" s="90">
        <f t="shared" si="1"/>
        <v>0</v>
      </c>
      <c r="F62" s="146">
        <v>0</v>
      </c>
      <c r="G62" s="122">
        <v>0</v>
      </c>
      <c r="H62" s="122">
        <v>0</v>
      </c>
      <c r="I62" s="90">
        <f t="shared" si="10"/>
        <v>0</v>
      </c>
      <c r="J62" s="147">
        <v>0</v>
      </c>
    </row>
    <row r="63" spans="1:23">
      <c r="A63" s="123" t="s">
        <v>116</v>
      </c>
      <c r="B63" s="120">
        <v>4040</v>
      </c>
      <c r="C63" s="121">
        <v>0</v>
      </c>
      <c r="D63" s="121">
        <v>0</v>
      </c>
      <c r="E63" s="90">
        <f t="shared" si="1"/>
        <v>0</v>
      </c>
      <c r="F63" s="146">
        <v>0</v>
      </c>
      <c r="G63" s="122">
        <v>0</v>
      </c>
      <c r="H63" s="122">
        <v>0</v>
      </c>
      <c r="I63" s="90">
        <f t="shared" si="10"/>
        <v>0</v>
      </c>
      <c r="J63" s="147">
        <v>0</v>
      </c>
    </row>
    <row r="64" spans="1:23">
      <c r="A64" s="247" t="s">
        <v>117</v>
      </c>
      <c r="B64" s="248"/>
      <c r="C64" s="248"/>
      <c r="D64" s="248"/>
      <c r="E64" s="248"/>
      <c r="F64" s="248"/>
      <c r="G64" s="248"/>
      <c r="H64" s="248"/>
      <c r="I64" s="248"/>
      <c r="J64" s="249"/>
    </row>
    <row r="65" spans="1:11">
      <c r="A65" s="5" t="s">
        <v>13</v>
      </c>
      <c r="B65" s="212">
        <v>5010</v>
      </c>
      <c r="C65" s="90">
        <f>C40-C41</f>
        <v>684001.05999999959</v>
      </c>
      <c r="D65" s="90">
        <f>D40-D41</f>
        <v>304030</v>
      </c>
      <c r="E65" s="90">
        <f t="shared" si="1"/>
        <v>-379971.05999999959</v>
      </c>
      <c r="F65" s="146">
        <f>(D65/C65)*100</f>
        <v>44.448761526773097</v>
      </c>
      <c r="G65" s="90">
        <f>G40-G41</f>
        <v>512332.12999999896</v>
      </c>
      <c r="H65" s="90">
        <f>H40-H41</f>
        <v>621795.26000000164</v>
      </c>
      <c r="I65" s="90">
        <f>H65-G65</f>
        <v>109463.13000000268</v>
      </c>
      <c r="J65" s="147">
        <f>(H65/G65)*100</f>
        <v>121.36565785948324</v>
      </c>
      <c r="K65" s="169" t="s">
        <v>186</v>
      </c>
    </row>
    <row r="66" spans="1:11">
      <c r="A66" s="6" t="s">
        <v>14</v>
      </c>
      <c r="B66" s="40">
        <v>5011</v>
      </c>
      <c r="C66" s="90">
        <f>C65-C67</f>
        <v>684001.05999999959</v>
      </c>
      <c r="D66" s="90">
        <f>D65-D67</f>
        <v>304030</v>
      </c>
      <c r="E66" s="90">
        <f t="shared" si="1"/>
        <v>-379971.05999999959</v>
      </c>
      <c r="F66" s="146">
        <f>(D66/C66)*100</f>
        <v>44.448761526773097</v>
      </c>
      <c r="G66" s="90">
        <f>G65-G67</f>
        <v>512332.12999999896</v>
      </c>
      <c r="H66" s="90">
        <f>H65-H67</f>
        <v>621795.26000000164</v>
      </c>
      <c r="I66" s="90">
        <f>H66-G66</f>
        <v>109463.13000000268</v>
      </c>
      <c r="J66" s="147">
        <f>(H66/G66)*100</f>
        <v>121.36565785948324</v>
      </c>
    </row>
    <row r="67" spans="1:1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6">
        <v>0</v>
      </c>
      <c r="G67" s="61">
        <v>0</v>
      </c>
      <c r="H67" s="143">
        <v>0</v>
      </c>
      <c r="I67" s="143">
        <v>0</v>
      </c>
      <c r="J67" s="147">
        <v>0</v>
      </c>
    </row>
    <row r="68" spans="1:11">
      <c r="A68" s="239" t="s">
        <v>118</v>
      </c>
      <c r="B68" s="240"/>
      <c r="C68" s="240"/>
      <c r="D68" s="240"/>
      <c r="E68" s="240"/>
      <c r="F68" s="240"/>
      <c r="G68" s="240"/>
      <c r="H68" s="240"/>
      <c r="I68" s="240"/>
      <c r="J68" s="241"/>
    </row>
    <row r="69" spans="1:11">
      <c r="A69" s="127" t="s">
        <v>119</v>
      </c>
      <c r="B69" s="212">
        <v>6010</v>
      </c>
      <c r="C69" s="90">
        <f>C70+C71+C72+C73+C74+C75</f>
        <v>832200</v>
      </c>
      <c r="D69" s="90">
        <f>D70+D71+D72+D73+D74+D75</f>
        <v>961987.5</v>
      </c>
      <c r="E69" s="90">
        <f t="shared" ref="E69:E75" si="11">D69-C69</f>
        <v>129787.5</v>
      </c>
      <c r="F69" s="146">
        <f t="shared" ref="F69:F75" si="12">(D69/C69)*100</f>
        <v>115.59571016582552</v>
      </c>
      <c r="G69" s="90">
        <f>G70+G71+G72+G73+G74+G75</f>
        <v>1627321.58</v>
      </c>
      <c r="H69" s="90">
        <f>H70+H71+H72+H73+H74+H75</f>
        <v>1725937.9793</v>
      </c>
      <c r="I69" s="90">
        <f t="shared" ref="I69:I75" si="13">H69-G69</f>
        <v>98616.399299999932</v>
      </c>
      <c r="J69" s="147">
        <f t="shared" ref="J69:J75" si="14">(H69/G69)*100</f>
        <v>106.06004372534652</v>
      </c>
    </row>
    <row r="70" spans="1:11">
      <c r="A70" s="135" t="s">
        <v>120</v>
      </c>
      <c r="B70" s="117">
        <v>6011</v>
      </c>
      <c r="C70" s="118">
        <v>0</v>
      </c>
      <c r="D70" s="118">
        <v>0</v>
      </c>
      <c r="E70" s="90">
        <f t="shared" si="11"/>
        <v>0</v>
      </c>
      <c r="F70" s="146">
        <v>0</v>
      </c>
      <c r="G70" s="119">
        <v>0</v>
      </c>
      <c r="H70" s="119">
        <v>0</v>
      </c>
      <c r="I70" s="90">
        <f t="shared" si="13"/>
        <v>0</v>
      </c>
      <c r="J70" s="147">
        <v>0</v>
      </c>
    </row>
    <row r="71" spans="1:11">
      <c r="A71" s="136" t="s">
        <v>121</v>
      </c>
      <c r="B71" s="117">
        <v>6012</v>
      </c>
      <c r="C71" s="121">
        <v>29500</v>
      </c>
      <c r="D71" s="121">
        <f>D29*1.5%</f>
        <v>33952.5</v>
      </c>
      <c r="E71" s="90">
        <f t="shared" si="11"/>
        <v>4452.5</v>
      </c>
      <c r="F71" s="146">
        <f t="shared" si="12"/>
        <v>115.09322033898306</v>
      </c>
      <c r="G71" s="122">
        <f>C71+28554.02</f>
        <v>58054.020000000004</v>
      </c>
      <c r="H71" s="122">
        <f>'Додаток 1 (форма плану)'!F82+'Додаток 1 (форма плану)'!G82</f>
        <v>61590.621899999998</v>
      </c>
      <c r="I71" s="90">
        <f t="shared" si="13"/>
        <v>3536.6018999999942</v>
      </c>
      <c r="J71" s="147">
        <f t="shared" si="14"/>
        <v>106.09191559860969</v>
      </c>
    </row>
    <row r="72" spans="1:11">
      <c r="A72" s="136" t="s">
        <v>122</v>
      </c>
      <c r="B72" s="117">
        <v>6013</v>
      </c>
      <c r="C72" s="121">
        <v>0</v>
      </c>
      <c r="D72" s="121">
        <v>0</v>
      </c>
      <c r="E72" s="90">
        <f t="shared" si="11"/>
        <v>0</v>
      </c>
      <c r="F72" s="146">
        <v>0</v>
      </c>
      <c r="G72" s="122">
        <v>6050</v>
      </c>
      <c r="H72" s="122">
        <f>'Додаток 1 (форма плану)'!F83+'Додаток 1 (форма плану)'!G83</f>
        <v>9493.41</v>
      </c>
      <c r="I72" s="90">
        <f t="shared" si="13"/>
        <v>3443.41</v>
      </c>
      <c r="J72" s="147">
        <f t="shared" si="14"/>
        <v>156.91586776859504</v>
      </c>
    </row>
    <row r="73" spans="1:11">
      <c r="A73" s="136" t="s">
        <v>123</v>
      </c>
      <c r="B73" s="117">
        <v>6014</v>
      </c>
      <c r="C73" s="121">
        <v>365700</v>
      </c>
      <c r="D73" s="121">
        <f>D29*18%</f>
        <v>407430</v>
      </c>
      <c r="E73" s="90">
        <f t="shared" si="11"/>
        <v>41730</v>
      </c>
      <c r="F73" s="146">
        <f t="shared" si="12"/>
        <v>111.41099261689911</v>
      </c>
      <c r="G73" s="122">
        <f>C73+342528.21</f>
        <v>708228.21</v>
      </c>
      <c r="H73" s="122">
        <f>'Додаток 1 (форма плану)'!F84+'Додаток 1 (форма плану)'!G84</f>
        <v>739087.46279999998</v>
      </c>
      <c r="I73" s="90">
        <f t="shared" si="13"/>
        <v>30859.252800000017</v>
      </c>
      <c r="J73" s="147">
        <f t="shared" si="14"/>
        <v>104.357247051766</v>
      </c>
    </row>
    <row r="74" spans="1:11" ht="31.5">
      <c r="A74" s="137" t="s">
        <v>124</v>
      </c>
      <c r="B74" s="117">
        <v>6015</v>
      </c>
      <c r="C74" s="138">
        <v>417000</v>
      </c>
      <c r="D74" s="138">
        <f>D30</f>
        <v>497970</v>
      </c>
      <c r="E74" s="90">
        <f t="shared" si="11"/>
        <v>80970</v>
      </c>
      <c r="F74" s="146">
        <f t="shared" si="12"/>
        <v>119.41726618705036</v>
      </c>
      <c r="G74" s="100">
        <f>C74+398960</f>
        <v>815960</v>
      </c>
      <c r="H74" s="122">
        <f>'Додаток 1 (форма плану)'!F85+'Додаток 1 (форма плану)'!G85</f>
        <v>874706.07000000007</v>
      </c>
      <c r="I74" s="90">
        <f t="shared" si="13"/>
        <v>58746.070000000065</v>
      </c>
      <c r="J74" s="147">
        <f t="shared" si="14"/>
        <v>107.19962620716703</v>
      </c>
    </row>
    <row r="75" spans="1:11">
      <c r="A75" s="140" t="s">
        <v>125</v>
      </c>
      <c r="B75" s="117">
        <v>6016</v>
      </c>
      <c r="C75" s="111">
        <v>20000</v>
      </c>
      <c r="D75" s="111">
        <f>D29*1%</f>
        <v>22635</v>
      </c>
      <c r="E75" s="90">
        <f t="shared" si="11"/>
        <v>2635</v>
      </c>
      <c r="F75" s="146">
        <f t="shared" si="12"/>
        <v>113.175</v>
      </c>
      <c r="G75" s="111">
        <f>19029.35+C75</f>
        <v>39029.35</v>
      </c>
      <c r="H75" s="122">
        <f>'Додаток 1 (форма плану)'!F86+'Додаток 1 (форма плану)'!G86</f>
        <v>41060.414600000004</v>
      </c>
      <c r="I75" s="90">
        <f t="shared" si="13"/>
        <v>2031.0646000000052</v>
      </c>
      <c r="J75" s="147">
        <f t="shared" si="14"/>
        <v>105.20394164904106</v>
      </c>
    </row>
    <row r="76" spans="1:11">
      <c r="A76" s="236" t="s">
        <v>126</v>
      </c>
      <c r="B76" s="237"/>
      <c r="C76" s="237"/>
      <c r="D76" s="237"/>
      <c r="E76" s="237"/>
      <c r="F76" s="237"/>
      <c r="G76" s="237"/>
      <c r="H76" s="237"/>
      <c r="I76" s="237"/>
      <c r="J76" s="238"/>
    </row>
    <row r="77" spans="1:11">
      <c r="A77" s="128" t="s">
        <v>10</v>
      </c>
      <c r="B77" s="117">
        <v>7010</v>
      </c>
      <c r="C77" s="141">
        <v>58.75</v>
      </c>
      <c r="D77" s="141">
        <v>56</v>
      </c>
      <c r="E77" s="141"/>
      <c r="F77" s="141"/>
      <c r="G77" s="141">
        <v>58.75</v>
      </c>
      <c r="H77" s="141">
        <v>59.75</v>
      </c>
      <c r="I77" s="141">
        <v>59.75</v>
      </c>
      <c r="J77" s="141"/>
    </row>
    <row r="78" spans="1:11">
      <c r="A78" s="128"/>
      <c r="B78" s="117"/>
      <c r="C78" s="141"/>
      <c r="D78" s="141"/>
      <c r="E78" s="141"/>
      <c r="F78" s="141"/>
      <c r="G78" s="141" t="s">
        <v>16</v>
      </c>
      <c r="H78" s="141" t="s">
        <v>17</v>
      </c>
      <c r="I78" s="141" t="s">
        <v>18</v>
      </c>
      <c r="J78" s="141" t="s">
        <v>127</v>
      </c>
      <c r="K78" s="165" t="s">
        <v>189</v>
      </c>
    </row>
    <row r="79" spans="1:11">
      <c r="A79" s="128" t="s">
        <v>128</v>
      </c>
      <c r="B79" s="120">
        <v>7011</v>
      </c>
      <c r="C79" s="121">
        <v>50568586.530000001</v>
      </c>
      <c r="D79" s="121">
        <v>50568586.530000001</v>
      </c>
      <c r="E79" s="121">
        <v>0</v>
      </c>
      <c r="F79" s="121">
        <v>0</v>
      </c>
      <c r="G79" s="121">
        <f>D79</f>
        <v>50568586.530000001</v>
      </c>
      <c r="H79" s="121">
        <f>G79</f>
        <v>50568586.530000001</v>
      </c>
      <c r="I79" s="121">
        <v>0</v>
      </c>
      <c r="J79" s="118">
        <v>0</v>
      </c>
    </row>
    <row r="80" spans="1:11">
      <c r="A80" s="128" t="s">
        <v>129</v>
      </c>
      <c r="B80" s="120">
        <v>7012</v>
      </c>
      <c r="C80" s="121">
        <v>0</v>
      </c>
      <c r="D80" s="121">
        <v>0</v>
      </c>
      <c r="E80" s="121">
        <v>0</v>
      </c>
      <c r="F80" s="121">
        <v>0</v>
      </c>
      <c r="G80" s="122">
        <v>0</v>
      </c>
      <c r="H80" s="112">
        <v>0</v>
      </c>
      <c r="I80" s="112">
        <v>0</v>
      </c>
      <c r="J80" s="112">
        <v>0</v>
      </c>
    </row>
    <row r="81" spans="1:10">
      <c r="A81" s="128" t="s">
        <v>130</v>
      </c>
      <c r="B81" s="120">
        <v>7013</v>
      </c>
      <c r="C81" s="121">
        <v>0</v>
      </c>
      <c r="D81" s="121">
        <v>0</v>
      </c>
      <c r="E81" s="121">
        <v>0</v>
      </c>
      <c r="F81" s="121">
        <v>0</v>
      </c>
      <c r="G81" s="122">
        <v>0</v>
      </c>
      <c r="H81" s="112">
        <v>0</v>
      </c>
      <c r="I81" s="112">
        <v>0</v>
      </c>
      <c r="J81" s="112">
        <v>0</v>
      </c>
    </row>
    <row r="82" spans="1:10">
      <c r="A82" s="128" t="s">
        <v>131</v>
      </c>
      <c r="B82" s="142">
        <v>7016</v>
      </c>
      <c r="C82" s="138">
        <v>0</v>
      </c>
      <c r="D82" s="138">
        <v>0</v>
      </c>
      <c r="E82" s="138">
        <v>0</v>
      </c>
      <c r="F82" s="138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>
      <c r="A83" s="128" t="s">
        <v>132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4">
        <v>0</v>
      </c>
      <c r="I83" s="134">
        <v>0</v>
      </c>
      <c r="J83" s="134">
        <v>0</v>
      </c>
    </row>
    <row r="84" spans="1:10">
      <c r="A84" s="41"/>
      <c r="B84" s="208"/>
      <c r="C84" s="43"/>
      <c r="D84" s="43"/>
      <c r="E84" s="43"/>
      <c r="F84" s="43"/>
      <c r="G84" s="43"/>
      <c r="H84" s="44"/>
      <c r="I84" s="44"/>
      <c r="J84" s="44"/>
    </row>
    <row r="85" spans="1:10">
      <c r="A85" s="45" t="s">
        <v>53</v>
      </c>
      <c r="B85" s="46"/>
      <c r="C85" s="207"/>
      <c r="D85" s="46"/>
      <c r="E85" s="47"/>
      <c r="F85" s="250" t="s">
        <v>211</v>
      </c>
      <c r="G85" s="250"/>
      <c r="H85" s="48"/>
      <c r="I85" s="145"/>
      <c r="J85" s="145"/>
    </row>
    <row r="86" spans="1:10">
      <c r="A86" s="49"/>
      <c r="B86" s="209"/>
      <c r="C86" s="51" t="s">
        <v>5</v>
      </c>
      <c r="D86" s="51"/>
      <c r="E86" s="244" t="s">
        <v>20</v>
      </c>
      <c r="F86" s="244"/>
      <c r="G86" s="244"/>
    </row>
    <row r="87" spans="1:10">
      <c r="A87" s="49" t="s">
        <v>204</v>
      </c>
      <c r="B87" s="209"/>
      <c r="C87" s="206"/>
      <c r="D87" s="209"/>
      <c r="E87" s="209"/>
      <c r="F87" s="245" t="s">
        <v>207</v>
      </c>
      <c r="G87" s="245"/>
    </row>
    <row r="88" spans="1:10">
      <c r="A88" s="49"/>
      <c r="B88" s="209"/>
      <c r="C88" s="51" t="s">
        <v>5</v>
      </c>
      <c r="D88" s="51"/>
      <c r="E88" s="244" t="s">
        <v>20</v>
      </c>
      <c r="F88" s="244"/>
      <c r="G88" s="244"/>
    </row>
    <row r="89" spans="1:10">
      <c r="A89"/>
      <c r="B89"/>
      <c r="C89"/>
      <c r="D89"/>
      <c r="E89"/>
      <c r="F89"/>
      <c r="G89"/>
    </row>
    <row r="90" spans="1:10">
      <c r="A90"/>
      <c r="B90"/>
      <c r="C90"/>
      <c r="D90"/>
      <c r="E90"/>
      <c r="F90"/>
      <c r="G90"/>
    </row>
    <row r="91" spans="1:10">
      <c r="A91"/>
      <c r="B91"/>
      <c r="C91"/>
      <c r="D91"/>
      <c r="E91"/>
      <c r="F91"/>
      <c r="G91"/>
    </row>
  </sheetData>
  <mergeCells count="22">
    <mergeCell ref="A28:J28"/>
    <mergeCell ref="A42:J42"/>
    <mergeCell ref="A9:A10"/>
    <mergeCell ref="B9:B10"/>
    <mergeCell ref="C9:F9"/>
    <mergeCell ref="G9:J9"/>
    <mergeCell ref="A12:J12"/>
    <mergeCell ref="E2:J2"/>
    <mergeCell ref="A4:J4"/>
    <mergeCell ref="A5:J5"/>
    <mergeCell ref="A6:J6"/>
    <mergeCell ref="A7:J7"/>
    <mergeCell ref="K43:X45"/>
    <mergeCell ref="K47:W52"/>
    <mergeCell ref="E88:G88"/>
    <mergeCell ref="A64:J64"/>
    <mergeCell ref="A68:J68"/>
    <mergeCell ref="A76:J76"/>
    <mergeCell ref="F85:G85"/>
    <mergeCell ref="E86:G86"/>
    <mergeCell ref="F87:G87"/>
    <mergeCell ref="A53:J53"/>
  </mergeCells>
  <pageMargins left="0.11811023622047245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Додаток 1 (форма плану)</vt:lpstr>
      <vt:lpstr>Дані про персонал та зп</vt:lpstr>
      <vt:lpstr>Адміністративні (довідково)</vt:lpstr>
      <vt:lpstr>Видатки (розшифровка)</vt:lpstr>
      <vt:lpstr>фін звіт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2022-05-03T10:51:36Z</cp:lastPrinted>
  <dcterms:created xsi:type="dcterms:W3CDTF">2016-09-17T08:38:05Z</dcterms:created>
  <dcterms:modified xsi:type="dcterms:W3CDTF">2022-07-20T07:14:10Z</dcterms:modified>
</cp:coreProperties>
</file>